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aniel Gomez\Downloads\"/>
    </mc:Choice>
  </mc:AlternateContent>
  <xr:revisionPtr revIDLastSave="0" documentId="13_ncr:1_{9054242B-DCBE-491B-9FD2-9DC5054F493B}" xr6:coauthVersionLast="46" xr6:coauthVersionMax="46" xr10:uidLastSave="{00000000-0000-0000-0000-000000000000}"/>
  <bookViews>
    <workbookView xWindow="-120" yWindow="-120" windowWidth="29040" windowHeight="15840" activeTab="3" xr2:uid="{00000000-000D-0000-FFFF-FFFF00000000}"/>
  </bookViews>
  <sheets>
    <sheet name="Indice" sheetId="2" r:id="rId1"/>
    <sheet name="Deudas Financieras" sheetId="1" r:id="rId2"/>
    <sheet name="Deudas Comerciales" sheetId="3" r:id="rId3"/>
    <sheet name="Otros Pasivos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7" i="4" l="1"/>
  <c r="C17" i="4"/>
  <c r="D389" i="3"/>
  <c r="C389" i="3"/>
  <c r="E389" i="3"/>
  <c r="H107" i="1"/>
  <c r="G107" i="1"/>
  <c r="G98" i="1"/>
  <c r="F98" i="1"/>
  <c r="H98" i="1"/>
</calcChain>
</file>

<file path=xl/sharedStrings.xml><?xml version="1.0" encoding="utf-8"?>
<sst xmlns="http://schemas.openxmlformats.org/spreadsheetml/2006/main" count="2336" uniqueCount="536">
  <si>
    <t>Proveedor</t>
  </si>
  <si>
    <t>Fecha Vto</t>
  </si>
  <si>
    <t>Emisión de bonos en Gs.</t>
  </si>
  <si>
    <t>EMISION DE BONOS</t>
  </si>
  <si>
    <t>SERIE 1 GS.</t>
  </si>
  <si>
    <t>Emisión de bonos en Usd.</t>
  </si>
  <si>
    <t>SERIE 1 USD.</t>
  </si>
  <si>
    <t>Intereses por bonos Usd.</t>
  </si>
  <si>
    <t>INT.SERIE 1 USD</t>
  </si>
  <si>
    <t>Préstamos Bancarios</t>
  </si>
  <si>
    <t>BANCO BBVA S.A. - DEUDAS FINANCIERAS</t>
  </si>
  <si>
    <t>001-003-0071645/14491506</t>
  </si>
  <si>
    <t>21 9020026.1</t>
  </si>
  <si>
    <t>21.9019249.8</t>
  </si>
  <si>
    <t>21.90200110.1</t>
  </si>
  <si>
    <t>21.9020026.1</t>
  </si>
  <si>
    <t>21.9020039 3</t>
  </si>
  <si>
    <t>21.9020050.4</t>
  </si>
  <si>
    <t>21.9020057.1</t>
  </si>
  <si>
    <t>21.9020058.0</t>
  </si>
  <si>
    <t>21.9020071.7</t>
  </si>
  <si>
    <t>21.9020072.5</t>
  </si>
  <si>
    <t>21.9020073.3</t>
  </si>
  <si>
    <t>21.9020074.1</t>
  </si>
  <si>
    <t>21.9020075.0</t>
  </si>
  <si>
    <t>21.9020076.8</t>
  </si>
  <si>
    <t>21.9020077.5</t>
  </si>
  <si>
    <t>21.9020077-6</t>
  </si>
  <si>
    <t>21.9020078.4</t>
  </si>
  <si>
    <t>21.9020104.7</t>
  </si>
  <si>
    <t>21.9020180.2</t>
  </si>
  <si>
    <t>21-9020059.8</t>
  </si>
  <si>
    <t>21-9020059-8</t>
  </si>
  <si>
    <t>BANCO CONTINENTAL SAECA - DEUDAS FINANCIERAS</t>
  </si>
  <si>
    <t>001-001-1087217/14049956</t>
  </si>
  <si>
    <t>001-001-1275053/14049956</t>
  </si>
  <si>
    <t>001-001-1336445/14049956</t>
  </si>
  <si>
    <t>001-001-1356445/14049956</t>
  </si>
  <si>
    <t>001-001-1364160/14049956</t>
  </si>
  <si>
    <t>001-001-1368508/14049956</t>
  </si>
  <si>
    <t>001-001-1368509/14049956</t>
  </si>
  <si>
    <t>001-001-1373031/14049956</t>
  </si>
  <si>
    <t>001-001-1564763/14049956</t>
  </si>
  <si>
    <t>001-001-1624278/14049956</t>
  </si>
  <si>
    <t>0803387/20</t>
  </si>
  <si>
    <t>4900640/20</t>
  </si>
  <si>
    <t>4900641/20</t>
  </si>
  <si>
    <t>4900643/20</t>
  </si>
  <si>
    <t>4900645/20</t>
  </si>
  <si>
    <t>4900646/20</t>
  </si>
  <si>
    <t>4900647/20</t>
  </si>
  <si>
    <t>4900657/20</t>
  </si>
  <si>
    <t>4900658/20</t>
  </si>
  <si>
    <t>4900660/20</t>
  </si>
  <si>
    <t>CDI.7848</t>
  </si>
  <si>
    <t>CDI7848</t>
  </si>
  <si>
    <t>BANCO ITAU INTERNATIONAL - DEUDAS FINANCIERAS</t>
  </si>
  <si>
    <t>306-0033223</t>
  </si>
  <si>
    <t>BANCO REGIONAL SAECA - DEUDAS FINANCIERAS</t>
  </si>
  <si>
    <t>007-003-0004495/14237267</t>
  </si>
  <si>
    <t>CB.2020101727</t>
  </si>
  <si>
    <t>CB.2020102167</t>
  </si>
  <si>
    <t>CB.2020102733</t>
  </si>
  <si>
    <t>CB.2020102737</t>
  </si>
  <si>
    <t>CB.JRSE/156/20-21</t>
  </si>
  <si>
    <t>CB.JRSE/241/20-21</t>
  </si>
  <si>
    <t>CB.JRSE/280/20-21</t>
  </si>
  <si>
    <t>CB.JRSE/289/20-21</t>
  </si>
  <si>
    <t>CB.JRSE/289A/20-21</t>
  </si>
  <si>
    <t>CB.JRSE/289B/20-21</t>
  </si>
  <si>
    <t>CB.JRSE/302/20-21</t>
  </si>
  <si>
    <t>CB.JRSE/308/20-21</t>
  </si>
  <si>
    <t>CB.JRSE/355/20-21</t>
  </si>
  <si>
    <t>CB.JRSE/385/20-21</t>
  </si>
  <si>
    <t>CB.JRSE/395/20-21</t>
  </si>
  <si>
    <t>CB.JRSE/415/20-21</t>
  </si>
  <si>
    <t>CB.JRSE/418/20-21</t>
  </si>
  <si>
    <t>CB.JRSE/473/20-21</t>
  </si>
  <si>
    <t>IM - 8153103</t>
  </si>
  <si>
    <t>IM 8153103</t>
  </si>
  <si>
    <t>IM 8163778</t>
  </si>
  <si>
    <t>IM- 8163778</t>
  </si>
  <si>
    <t>IM.8153103</t>
  </si>
  <si>
    <t>IM.8163778</t>
  </si>
  <si>
    <t>IM.8165023</t>
  </si>
  <si>
    <t>IM/8163778</t>
  </si>
  <si>
    <t>IM=8153103</t>
  </si>
  <si>
    <t>IM8153103</t>
  </si>
  <si>
    <t>IM-8153103</t>
  </si>
  <si>
    <t>IM8156807</t>
  </si>
  <si>
    <t>IM-8156807</t>
  </si>
  <si>
    <t>IM8161211</t>
  </si>
  <si>
    <t>IM-8163777</t>
  </si>
  <si>
    <t>IM-8163778</t>
  </si>
  <si>
    <t>IM-8165023</t>
  </si>
  <si>
    <t>Total general</t>
  </si>
  <si>
    <t>EUR</t>
  </si>
  <si>
    <t>PYG</t>
  </si>
  <si>
    <t>USD</t>
  </si>
  <si>
    <t>Institucion</t>
  </si>
  <si>
    <t>Operación</t>
  </si>
  <si>
    <t>Fecha Contratacion</t>
  </si>
  <si>
    <t>Intereses por bonos Gs.</t>
  </si>
  <si>
    <t>INT.SERIE 1 GS</t>
  </si>
  <si>
    <t>Pasivo No Corriente</t>
  </si>
  <si>
    <t>Pasivo Corriente</t>
  </si>
  <si>
    <t>INDICE</t>
  </si>
  <si>
    <t xml:space="preserve">Sociedad Emisora: </t>
  </si>
  <si>
    <t xml:space="preserve">Informe al: </t>
  </si>
  <si>
    <t>Tipo de Cambio:</t>
  </si>
  <si>
    <t xml:space="preserve">1. </t>
  </si>
  <si>
    <t xml:space="preserve">2. </t>
  </si>
  <si>
    <t>Vicente Scavone &amp; Cia. SAE</t>
  </si>
  <si>
    <t>US$</t>
  </si>
  <si>
    <t>31.12.2020</t>
  </si>
  <si>
    <t>Deudas Financieras</t>
  </si>
  <si>
    <t>Situacion de pago</t>
  </si>
  <si>
    <t>Vigente</t>
  </si>
  <si>
    <r>
      <t>Fecha del informe</t>
    </r>
    <r>
      <rPr>
        <b/>
        <sz val="10"/>
        <color indexed="8"/>
        <rFont val="Arial"/>
        <family val="2"/>
      </rPr>
      <t xml:space="preserve">:  </t>
    </r>
  </si>
  <si>
    <r>
      <t>Tipo de Cambio</t>
    </r>
    <r>
      <rPr>
        <b/>
        <sz val="10"/>
        <color indexed="8"/>
        <rFont val="Arial"/>
        <family val="2"/>
      </rPr>
      <t xml:space="preserve">: </t>
    </r>
  </si>
  <si>
    <r>
      <rPr>
        <b/>
        <sz val="10"/>
        <rFont val="Arial"/>
        <family val="2"/>
      </rPr>
      <t>OBSERVACIÓN:</t>
    </r>
    <r>
      <rPr>
        <sz val="10"/>
        <rFont val="Arial"/>
        <family val="2"/>
      </rPr>
      <t xml:space="preserve"> la empresa VICENTE SCAVONE &amp; CIA. SAE considera como deuda preferente o privilegiada a las que tienen codeudoria solidaria las demas se consideran deudas comunes</t>
    </r>
  </si>
  <si>
    <t>TOTAL DEUDAS FINACIERAS CORRIENTES AL 31.12.2020</t>
  </si>
  <si>
    <t>TOTAL DEUDAS FINACIERAS NO CORRIENTES AL 31.12.2020</t>
  </si>
  <si>
    <t>Proveedores del Exterior</t>
  </si>
  <si>
    <t>JANSSEN-CILAG DE PHARMA ARG</t>
  </si>
  <si>
    <t>LABORATORIOS TEMIS LOSTALO</t>
  </si>
  <si>
    <t>HELIANTUS</t>
  </si>
  <si>
    <t>CHEMO S.A.</t>
  </si>
  <si>
    <t>JIANGSU GUOTAI GUOMIAN TRADING CO., LTD.</t>
  </si>
  <si>
    <t>GRUNENTHAL PERUANA S.A.</t>
  </si>
  <si>
    <t>UNILENE S.A.C.</t>
  </si>
  <si>
    <t>NIPRO MEDICAL CORPORATION</t>
  </si>
  <si>
    <t>COMASA EUROPE S.R.L</t>
  </si>
  <si>
    <t>NUOVA OMPI S.R.L. UNIPERSONALE</t>
  </si>
  <si>
    <t>QUIMICA CALLEGARI SRL</t>
  </si>
  <si>
    <t>EMD MILLIPORE CORPORATION</t>
  </si>
  <si>
    <t>JOHN A. MASON GMBH &amp; CO. KG</t>
  </si>
  <si>
    <t>FIPHARM CO. LIMITED (2010331)</t>
  </si>
  <si>
    <t>TEKSOL S.R.L.</t>
  </si>
  <si>
    <t>BIOSIDUS</t>
  </si>
  <si>
    <t>ASHLAND INDUSTRIES EUROPE GMBH</t>
  </si>
  <si>
    <t>INTERLUDE CO. (2010177)</t>
  </si>
  <si>
    <t>PROCAPS S.A.S</t>
  </si>
  <si>
    <t>RENSIN CHEMICALS LIMITED DE CHINA</t>
  </si>
  <si>
    <t>KLOCKNER PENTAPLAST DE ARGENTINA</t>
  </si>
  <si>
    <t>CESMART S.A. (2010135)</t>
  </si>
  <si>
    <t>UHLMANN TECNICA LTDA.</t>
  </si>
  <si>
    <t>PROD.FARMACEUTICOS SA CHINOIN</t>
  </si>
  <si>
    <t>XIAMEN FINE CHEMICAL IMPORT &amp; EXPORT</t>
  </si>
  <si>
    <t>PROENFAR S.A.S. - COLOMBIA</t>
  </si>
  <si>
    <t>GELCAPS EXP.MEXICO (2010131)</t>
  </si>
  <si>
    <t>FILBRANDT</t>
  </si>
  <si>
    <t>BHARAT PARENTERALS LTD</t>
  </si>
  <si>
    <t>Newell Rubermaid Inc. (Goody)</t>
  </si>
  <si>
    <t>INDUSTRIAS HOGNER S.A.C.I.F.A.</t>
  </si>
  <si>
    <t>WEST PHARMACEUTICAL SERVICES ARGENTINA S.A.</t>
  </si>
  <si>
    <t>ALPES IND.COM.DE PLASTICOS LTD (2010298)</t>
  </si>
  <si>
    <t>KHBODDIN GMBH</t>
  </si>
  <si>
    <t>DEMAR INVEST SA</t>
  </si>
  <si>
    <t>SIGMA - ALDRICH INC (2010054)</t>
  </si>
  <si>
    <t>GRUPO SGR S.A.</t>
  </si>
  <si>
    <t>JAI RADHE SALES</t>
  </si>
  <si>
    <t>DAN QUIMICA C.A. (2010069)</t>
  </si>
  <si>
    <t>INDISUAN PHARMACEUTICAL PRIVATE LTD.</t>
  </si>
  <si>
    <t>WHEATON BRASIL VIDRIOS SA (2010237)</t>
  </si>
  <si>
    <t>GRANULES INDIA LIMITED (2010273)</t>
  </si>
  <si>
    <t>MERCK S.A.</t>
  </si>
  <si>
    <t>D. FAINGOLD Y CIA S.R.L</t>
  </si>
  <si>
    <t>PALL TECHNOLOGIES S.A.</t>
  </si>
  <si>
    <t>SWISS PHARMA GROUP SA (URUGUAY)</t>
  </si>
  <si>
    <t>RIVA S.A.</t>
  </si>
  <si>
    <t>THE UNITED STATES PHARMACOPEIA</t>
  </si>
  <si>
    <t>DUPONT NUTRITION IRELAND</t>
  </si>
  <si>
    <t>PANTOMEC SRL</t>
  </si>
  <si>
    <t>FARMACAPSULAS S.A.</t>
  </si>
  <si>
    <t>FLAIR S.R.L.</t>
  </si>
  <si>
    <t>ANZEN EXPORTS - INDIA</t>
  </si>
  <si>
    <t>iBUSINESZ LLC</t>
  </si>
  <si>
    <t>CYGNUS TECHNOLOGIES, INC</t>
  </si>
  <si>
    <t>SUVAN LIFESCIENCES</t>
  </si>
  <si>
    <t>ITACEL FARMOQUIMICA LTDA.</t>
  </si>
  <si>
    <t>QUIMSUR IMPORT-EXPORT (2010087)</t>
  </si>
  <si>
    <t>JMC USA</t>
  </si>
  <si>
    <t>TECHNO EXPORT</t>
  </si>
  <si>
    <t>AT&amp;A ALDO TASSARA D.</t>
  </si>
  <si>
    <t>AMTEX S.A.</t>
  </si>
  <si>
    <t>AZBIL TELSTAR TECHNOLOGIES, S.L.</t>
  </si>
  <si>
    <t>EUROPEAN DIRECTORATE FOR THE QUALITY OF MEDICINES &amp; HEALTHCARE</t>
  </si>
  <si>
    <t>MERCK KGaA.</t>
  </si>
  <si>
    <t>PAUL MARIENFELD</t>
  </si>
  <si>
    <t>LARUS PHARMA S.R.L.</t>
  </si>
  <si>
    <t>BREVETTI CEA INSPECTION MACHINES</t>
  </si>
  <si>
    <t>TECNOFARMA</t>
  </si>
  <si>
    <t>AIRPLAN S.A.</t>
  </si>
  <si>
    <t>APTAR ARGENTINA S.A.</t>
  </si>
  <si>
    <t>SELECTCHEMIE AG. (2010114)</t>
  </si>
  <si>
    <t>INTIMAC S.R.L.</t>
  </si>
  <si>
    <t>HPT HOCHWERTIGE PHARMATECHNIK GMBH &amp; CO.KG</t>
  </si>
  <si>
    <t>HUECK FOLIEN GmbH &amp; Co. (2010121)</t>
  </si>
  <si>
    <t>ALDENOR S.A.</t>
  </si>
  <si>
    <t>LUV N CARE</t>
  </si>
  <si>
    <t>CRISTALERIA TORO SACI (2010336)</t>
  </si>
  <si>
    <t>URULIFE S.A.</t>
  </si>
  <si>
    <t>IFFECT CHEMPHAR COMPANY  LTD (2010227)</t>
  </si>
  <si>
    <t>LETSMED LIMITED</t>
  </si>
  <si>
    <t>Proveedores Locales</t>
  </si>
  <si>
    <t>AMPAR S.R.L.</t>
  </si>
  <si>
    <t>METALURGICA VERA S.R.L.</t>
  </si>
  <si>
    <t>BANCO REGIONAL S.A.E.C.A.</t>
  </si>
  <si>
    <t>MAPFRE PARAGUAY COMPAÑIA DE SEGUROS S.A.</t>
  </si>
  <si>
    <t>EXCELSIS S.A.C.I.G.</t>
  </si>
  <si>
    <t>AUTOMOTOR S.A.</t>
  </si>
  <si>
    <t>BENYFER S.A.</t>
  </si>
  <si>
    <t>ACQUACONSULT S.A.</t>
  </si>
  <si>
    <t>PUENTE CASA DE BOLSA  S.A.</t>
  </si>
  <si>
    <t>NEXSYS DE PARAGUAY S.A.</t>
  </si>
  <si>
    <t>SOUTH CROSS LOGISTICS S.A.</t>
  </si>
  <si>
    <t>MEGAPAR INGENIERIA S.A.</t>
  </si>
  <si>
    <t>FERNANDO RAMIRO BERACOCHEA RODRIGUEZ</t>
  </si>
  <si>
    <t>FRANCISCO DANIEL MEZA CUENCA</t>
  </si>
  <si>
    <t>AIRMAR CARGO S.A</t>
  </si>
  <si>
    <t>INSUQUIM S.R.L.</t>
  </si>
  <si>
    <t>ENVASES DE ALUMINIO DEL PARAGUAY S.R.L.</t>
  </si>
  <si>
    <t>TRADE AMERICA SRL</t>
  </si>
  <si>
    <t>ROLITRANS VILLA MORRA S.A.</t>
  </si>
  <si>
    <t>MASTERLINE LOGISTICS PARAGUAY (1140078)</t>
  </si>
  <si>
    <t>J. FLEISCHMAN  Y CIA.</t>
  </si>
  <si>
    <t>DISTRIPACK S.A.</t>
  </si>
  <si>
    <t>EXIMCARGO PARAGUAY S.A.</t>
  </si>
  <si>
    <t>VISCOUNT COM. e IND. S.A.</t>
  </si>
  <si>
    <t>TUPA TRANSPORTE S.R.L.</t>
  </si>
  <si>
    <t>AQUA QUIMICA S.R.L.</t>
  </si>
  <si>
    <t>SOLVENTA S.A. - CALIFICADORA DE RIESGOS</t>
  </si>
  <si>
    <t>SWISS PHARMA GROUP S.A.</t>
  </si>
  <si>
    <t>ENVAFLEX ENVASES FLEXIBLES S.A.</t>
  </si>
  <si>
    <t>E + K PARAGUAYA S.A.</t>
  </si>
  <si>
    <t>PRESCRIPTION DATA PARAGUAY S.A</t>
  </si>
  <si>
    <t>GUSTAVO ADOLFO LEIVA</t>
  </si>
  <si>
    <t>INDUSTRIA PARAGUAYA DE GASES</t>
  </si>
  <si>
    <t>PARAMAR S.A.</t>
  </si>
  <si>
    <t>TERMA S.A.</t>
  </si>
  <si>
    <t>TECHNOMA S.A.C.I.</t>
  </si>
  <si>
    <t>PROLABPHARMA SRL</t>
  </si>
  <si>
    <t>MACRO SCIENCE S.A.</t>
  </si>
  <si>
    <t>PARAGUAY PACKAGING S.A.</t>
  </si>
  <si>
    <t>FENIX S.A DE SEGUROS Y REASEG.</t>
  </si>
  <si>
    <t>EMPRESA NUESTRA SEÑORA DE LA ASUNCION C.I.S.A.</t>
  </si>
  <si>
    <t>SOUNCH PY S.A.</t>
  </si>
  <si>
    <t>TERMAL S.A.</t>
  </si>
  <si>
    <t>TECHNO CARD S.A</t>
  </si>
  <si>
    <t>LABORATORIO DE PRODUCTOS ETICOS COMERCIAL E INDUSTRIAL S.A.</t>
  </si>
  <si>
    <t>ALVOG S.A.</t>
  </si>
  <si>
    <t>AUDIMER S.R.L.</t>
  </si>
  <si>
    <t>DROGUERIA ITALQUIMICA</t>
  </si>
  <si>
    <t>LISMA S.R.L.</t>
  </si>
  <si>
    <t>CIA. PANAMERICANA DE SERVICIOS</t>
  </si>
  <si>
    <t>REDOX QUIMICA S.A.</t>
  </si>
  <si>
    <t>JAUSER CARGO PARAGUAY S.A.</t>
  </si>
  <si>
    <t>EUROAMERICAN S.A.</t>
  </si>
  <si>
    <t>ANALITICA S.A.</t>
  </si>
  <si>
    <t>MATER PRIM Com. e Ind. S.R.L.</t>
  </si>
  <si>
    <t>NIPRO MEDICAL CORPORATION SUCURSAL PARAGUAY</t>
  </si>
  <si>
    <t>SOCIEDAD PARAGUAYA DE CIRUGIA</t>
  </si>
  <si>
    <t>RADIO CIUDAD DE ANUAR SAFUAN VERGA</t>
  </si>
  <si>
    <t>CONSEJO NACIONAL DE CIENCIA Y TECNOLOGIA (CONACYT)</t>
  </si>
  <si>
    <t>VICENTE SCAVONE - USO DDHH</t>
  </si>
  <si>
    <t>CONSTRUAR S.A.</t>
  </si>
  <si>
    <t>BOSQUES DEL CHACO S.A.</t>
  </si>
  <si>
    <t>COOPERATIVA UNIVERSITARIA DE AHORRO,CRÉDITO Y SERVICIOS LTDA</t>
  </si>
  <si>
    <t>SALEMMA S.A.</t>
  </si>
  <si>
    <t>COPACO S.A.</t>
  </si>
  <si>
    <t>TELECEL S.A.E.</t>
  </si>
  <si>
    <t>CRIPFA</t>
  </si>
  <si>
    <t>COMPETIR EDITORIAL S.R.L.</t>
  </si>
  <si>
    <t>DA VINCI S.A.</t>
  </si>
  <si>
    <t>OSMAR RUBEN BAUKLOH CORONIL</t>
  </si>
  <si>
    <t>DANIEL GERONIMO LAUREANO ROMERO ESTIGARRIBIA</t>
  </si>
  <si>
    <t>POSTERSHOP DE CESAR LUIS LEZCANO</t>
  </si>
  <si>
    <t>DHL (PARAGUAY) S.R.L</t>
  </si>
  <si>
    <t>RICARDO AMADO ROSSO CUENCA</t>
  </si>
  <si>
    <t>DISTRILAB S.A.</t>
  </si>
  <si>
    <t>SEMAR SRL</t>
  </si>
  <si>
    <t>AE CONSTRUCCIONES SRL</t>
  </si>
  <si>
    <t>TAKA II COLOR S.A.</t>
  </si>
  <si>
    <t>AMELIA ESTECHE BRITEZ</t>
  </si>
  <si>
    <t>TOYOTOSHI S.A.</t>
  </si>
  <si>
    <t>DULCE COMPAÑIA S.A.</t>
  </si>
  <si>
    <t>ALGODONERA ESTRELLA DEL SUR S.A</t>
  </si>
  <si>
    <t>AGP ETIQUETAS ADHESIVAS S.R.L</t>
  </si>
  <si>
    <t>MOTORTEC IMPORT EXPORT S.R.L.</t>
  </si>
  <si>
    <t>EDUARDO LEDESMA MERELES</t>
  </si>
  <si>
    <t>OG REPUESTOS S.R.L.</t>
  </si>
  <si>
    <t>EL MEJOR S.R.L.</t>
  </si>
  <si>
    <t>PARAGUAY ENERGY OPERACIONES Y LOGISTICA S.R.L</t>
  </si>
  <si>
    <t>EL PROFESIONAL DE REINA ELIZABETH COLMAN DUARTE</t>
  </si>
  <si>
    <t>PINTURERIA TRICOLOR S.A</t>
  </si>
  <si>
    <t>ELECTROMOTOR S.A.</t>
  </si>
  <si>
    <t>BRISTOL S.A.</t>
  </si>
  <si>
    <t>ELECTROPAR S.A.</t>
  </si>
  <si>
    <t>REGIMIENTO 8 S.A.</t>
  </si>
  <si>
    <t>EMPRESA DE TRANSPORTE GOLONDRINA S.A.</t>
  </si>
  <si>
    <t>RODRIGO DAMIAN RIVAROLA LARA</t>
  </si>
  <si>
    <t>AMX PARAGUAY S.A.</t>
  </si>
  <si>
    <t>SEBASTIAN ALFREDO ARIAS RAMIREZ</t>
  </si>
  <si>
    <t>ENDOTERAPIA S.R.L.</t>
  </si>
  <si>
    <t>SERVIAMUS SUPERIOR SEGURITATEM S.A.</t>
  </si>
  <si>
    <t>COMPAÑIA SAN IGNACIO S.A.</t>
  </si>
  <si>
    <t>CARLOS ALBERTO LOPEZ CHAVEZ</t>
  </si>
  <si>
    <t>ANDRES BLAS GALEANO GONZALEZ</t>
  </si>
  <si>
    <t>TECNO ELECTRIC S.A.</t>
  </si>
  <si>
    <t>ENVASES PARAGUAYOS S.A.</t>
  </si>
  <si>
    <t>ALTOS GROUP S.R.L.</t>
  </si>
  <si>
    <t>EPSUM SRL</t>
  </si>
  <si>
    <t>TUPI RAMOS GENERALES S.A</t>
  </si>
  <si>
    <t>ESTACION BAHIA S.A.</t>
  </si>
  <si>
    <t>VIDAL ALFREDO IBARROLA BOGADO</t>
  </si>
  <si>
    <t>MARTEK S.A.</t>
  </si>
  <si>
    <t>MARGARITA MARIA VICTORIA SCAVONE CARDENAS</t>
  </si>
  <si>
    <t>CLIMARCO S.R.L.</t>
  </si>
  <si>
    <t>ALTATEC S.A.</t>
  </si>
  <si>
    <t>MEDILAB DE JUAN CARLOS M. BUSQUETS</t>
  </si>
  <si>
    <t>EVEREST INGENIERIA S.R.L</t>
  </si>
  <si>
    <t>MONITAL S.R.L.</t>
  </si>
  <si>
    <t>ANGELA ROSA LEONILDA MATTEUCCI DE COSTANZO</t>
  </si>
  <si>
    <t>BIEDERMANN PUBLICIDAD S.A.</t>
  </si>
  <si>
    <t>ANIBAL ANDRES ESTIGARRIBIA BOGARIN</t>
  </si>
  <si>
    <t>NUCLEO S.A.</t>
  </si>
  <si>
    <t>FEDERICO PASCUAL ARGUELLO SOLIS</t>
  </si>
  <si>
    <t>OSCAR ANIBAL GUILLEN PERALTA</t>
  </si>
  <si>
    <t>ANTONIO GAONA LEDESMA</t>
  </si>
  <si>
    <t>PALYGA CONFECCIONES S.A.C.I.</t>
  </si>
  <si>
    <t>FERNANDO GUILLERMO ABARZUA CABEZAS</t>
  </si>
  <si>
    <t>BIGBOX S.R.L.</t>
  </si>
  <si>
    <t>AGROFIELD S.R.L.</t>
  </si>
  <si>
    <t>PERONI,SOSA,TELECHEA BURT Y NA</t>
  </si>
  <si>
    <t>FILMAGIC S.A.</t>
  </si>
  <si>
    <t>PLASTIMASTER S.R.L</t>
  </si>
  <si>
    <t>FILTROS PARAGUAY S.A.</t>
  </si>
  <si>
    <t>PRIMERA PRODUCTORA PARAGUAYA DE PLASTICO S.A.</t>
  </si>
  <si>
    <t>FOCUS MEDIA S.A.</t>
  </si>
  <si>
    <t>CADENA FARMACENTER S.A.</t>
  </si>
  <si>
    <t>FONDO ESTRELLA S.A.</t>
  </si>
  <si>
    <t>RECORD ELECTRIC  S.A.E.C.A.</t>
  </si>
  <si>
    <t>FORMA IND. Y COM. S.R.L.</t>
  </si>
  <si>
    <t>REXACORP S.A</t>
  </si>
  <si>
    <t>FORMI COLOR EIRL DE JOSE DE OLIVEIRA</t>
  </si>
  <si>
    <t>ROBOTICA INDUSTRIAL PARAGUAYA S.A.</t>
  </si>
  <si>
    <t>FORMUGRAFICA S.A.</t>
  </si>
  <si>
    <t>ROSSANA SOLEDAD ORTIZ ESPINOLA</t>
  </si>
  <si>
    <t>FRANCISCO ARIEL RECALDE CAMPUZANO</t>
  </si>
  <si>
    <t>SANITARIOS Y CERAMICAS S.A.C.I.</t>
  </si>
  <si>
    <t>ASEGURADORA PARAGUAYA S.A.</t>
  </si>
  <si>
    <t>SEGURIDAD S.A. COMPAÑIA DE SEGUROS</t>
  </si>
  <si>
    <t>FRIOPAR S.A.</t>
  </si>
  <si>
    <t>SERGIO AQUINO MACIEL</t>
  </si>
  <si>
    <t>FRUCTUS TERRAE S.A.C.I.</t>
  </si>
  <si>
    <t>SERVICIOS GRAFICOS RALL DE RAMON GUSTAVO VILLALBA</t>
  </si>
  <si>
    <t>GANDYS S.A.</t>
  </si>
  <si>
    <t>CARIMBOS IND. Y COM</t>
  </si>
  <si>
    <t>GLOBAL INK S.R.L.</t>
  </si>
  <si>
    <t>SUMINISTROS MEDICOS S.R.L.</t>
  </si>
  <si>
    <t>GLORIA B. RIVAROLA PAREDES</t>
  </si>
  <si>
    <t>CERVEPAR S.A.</t>
  </si>
  <si>
    <t>GO PRO S.A</t>
  </si>
  <si>
    <t>TECNOFOR S.A</t>
  </si>
  <si>
    <t>GONZALO ISMAEL VIGO AGUERO</t>
  </si>
  <si>
    <t>TERESA ADELINA MOGETTA DE MAURO</t>
  </si>
  <si>
    <t>GRACIANA MARIA OLIVERA MULLIN</t>
  </si>
  <si>
    <t>TOMAS ALVAREZ ARGUELLO</t>
  </si>
  <si>
    <t>GRAFICA MAYO S.A.</t>
  </si>
  <si>
    <t>TRAFALGAR S.R.L.</t>
  </si>
  <si>
    <t>GRUAS MAGNO S.A.</t>
  </si>
  <si>
    <t>ULIX S.A.</t>
  </si>
  <si>
    <t>GRUPO EMPR. PREVEN-TEC S.A. ( GEPSA )</t>
  </si>
  <si>
    <t>VICTOR ROA SA</t>
  </si>
  <si>
    <t>GRUPO SEVIPAR S.A.E.C.A.</t>
  </si>
  <si>
    <t>CLAUDIO BENITEZ SANTACRUZ</t>
  </si>
  <si>
    <t>GUAINDUPAR S.A.</t>
  </si>
  <si>
    <t>MARGARITA INES HARTELSBERGER FERNANDEZ</t>
  </si>
  <si>
    <t>GUARDIAN S.A.</t>
  </si>
  <si>
    <t>MARKET S.R.L.</t>
  </si>
  <si>
    <t>GUAYAKI S.A.</t>
  </si>
  <si>
    <t>BATERIAS MILLARD DE RONMEL REINALDO VILLAR ARMOA</t>
  </si>
  <si>
    <t>ASEGURADORA YACYRETA S.A. DE SEGUROS</t>
  </si>
  <si>
    <t>MAXIMILIANO NICOLAS SANCHEZ ( ARGENPAR )</t>
  </si>
  <si>
    <t>GUSTAVO CRISPIN AYALA GONZALEZ</t>
  </si>
  <si>
    <t>BENI COMERCIAL S.R.L</t>
  </si>
  <si>
    <t>HANSA PLASTIC S.A.C.I.</t>
  </si>
  <si>
    <t>MOBILIARTE INDUSTRIAL Y COMERCIAL S.R.L.</t>
  </si>
  <si>
    <t>HARDY S.A.</t>
  </si>
  <si>
    <t>MONTE ALEGRE S.A.</t>
  </si>
  <si>
    <t>HERNAN DAVID MIÑO AGUIAR</t>
  </si>
  <si>
    <t>MUNICIPALIDAD DE SAN LORENZO</t>
  </si>
  <si>
    <t>HI SERVICIOS GENERALES SRL</t>
  </si>
  <si>
    <t>NICOLAS EVREINOFF RIVAS</t>
  </si>
  <si>
    <t>HIDRAULICA BRASIL S.A</t>
  </si>
  <si>
    <t>NP PARAGUAY S.A.</t>
  </si>
  <si>
    <t>HIDROELECTRICA S.A</t>
  </si>
  <si>
    <t>NUEVA AMERICANA S.A.</t>
  </si>
  <si>
    <t>HIERROPAR SACI</t>
  </si>
  <si>
    <t>ORION PUBLICIDAD DE BERNARDO MAURO VELAZQUEZ R.</t>
  </si>
  <si>
    <t>HIJAS DE FELICIANA DE FARIÑA S.R.L.</t>
  </si>
  <si>
    <t>OSCAR JAVIER SCHUPP SZWAKO</t>
  </si>
  <si>
    <t>HOGAR HERRAJES DE CRISTIAN LUIS MARTINEZ PENAYO</t>
  </si>
  <si>
    <t>PABLINO MELGAREJO</t>
  </si>
  <si>
    <t>HPTI SISTEMAS Y EQUIPAMIENTOS S.A.</t>
  </si>
  <si>
    <t>PAMAQ S.A.</t>
  </si>
  <si>
    <t>HUGO GERARDO GAUTO VILLALBA</t>
  </si>
  <si>
    <t>PARAGUAY INSUMOS.COM S.A.</t>
  </si>
  <si>
    <t>IMPORTADORA PARANA S.A.</t>
  </si>
  <si>
    <t>PARAGUAY TRADING S.A.</t>
  </si>
  <si>
    <t>IMPORTADORA ROMA S.A.</t>
  </si>
  <si>
    <t>PATRIA S.A.   DE SEGUROS Y REASEGUROS</t>
  </si>
  <si>
    <t>INCA IND. Y COM. S.A.</t>
  </si>
  <si>
    <t>PETERSEN INDUSTRIA Y HOGAR S.A</t>
  </si>
  <si>
    <t>INDALCO SRL</t>
  </si>
  <si>
    <t>PIRO Y  S.A.</t>
  </si>
  <si>
    <t>ASTRID ADRIANA SOSA FERREIRA</t>
  </si>
  <si>
    <t>POSITIVO IMPRESOS DE ROBERTO SILVA OLMEDO</t>
  </si>
  <si>
    <t>INFOMARKET S.R.L.</t>
  </si>
  <si>
    <t>BRIO SRL</t>
  </si>
  <si>
    <t>INGENIERIA PALACIOS S.A.</t>
  </si>
  <si>
    <t>PRIMO'S S.A.</t>
  </si>
  <si>
    <t>INOXPAR SRL</t>
  </si>
  <si>
    <t>PROVINDUS S.A.</t>
  </si>
  <si>
    <t>INSTITUTO DE DESARROLLO FARMACEUTICO S.A.</t>
  </si>
  <si>
    <t>RADIO AMAMBAY S.A.</t>
  </si>
  <si>
    <t>INSTRUMAQ S.A.</t>
  </si>
  <si>
    <t>RAMON DARIO LENGUAZA MORINIGO</t>
  </si>
  <si>
    <t>ASUNCION S.A. DE NEGOCIOS</t>
  </si>
  <si>
    <t>CAMARA DE ANUNCIANTES DEL PY</t>
  </si>
  <si>
    <t>INTER IMPORT - EXPORT S.R.L.</t>
  </si>
  <si>
    <t>RENALMED DE ALFREDO ANDRES MARIN</t>
  </si>
  <si>
    <t>INTERTEC S.A</t>
  </si>
  <si>
    <t>RICARDO ALBERTO BURGOS</t>
  </si>
  <si>
    <t>INVET S.R.L.</t>
  </si>
  <si>
    <t>RO AR FI SRL</t>
  </si>
  <si>
    <t>IRIS S.A. INDUSTRIAL Y COMERCIAL</t>
  </si>
  <si>
    <t>RODOMAQ DE RODOLFO ALVAREZ</t>
  </si>
  <si>
    <t>ISIDORO RAMON JACQUET GALEANO</t>
  </si>
  <si>
    <t>CAMARA DE FCIA. DEL PARAGUAY</t>
  </si>
  <si>
    <t>IVAN DARIO LUSICHI SALDIVAR</t>
  </si>
  <si>
    <t>RSSA RADIO SHACK</t>
  </si>
  <si>
    <t>ATMAN S.A</t>
  </si>
  <si>
    <t>SALVADOR AUGUSTO FARRO NAVARRO</t>
  </si>
  <si>
    <t>ADS INDUSTRIAL Y COMERCIAL S.A.</t>
  </si>
  <si>
    <t>SCAVONE HNOS. S.A.</t>
  </si>
  <si>
    <t>WIPLAS SRL</t>
  </si>
  <si>
    <t>SECURITY SYSTEMS PARAGUAY S.A.</t>
  </si>
  <si>
    <t>JCM IMPORT-EXPORT SA</t>
  </si>
  <si>
    <t>SELTZ S.A.</t>
  </si>
  <si>
    <t>JORGE ANTONIO VERON VIERA</t>
  </si>
  <si>
    <t>SENDA S.R.L.</t>
  </si>
  <si>
    <t>JOSE LUIS FERREIRA</t>
  </si>
  <si>
    <t>SERGIO DANIEL MARTINEZ LOBO</t>
  </si>
  <si>
    <t>JOSE MARIA NOVAIS PEÑA</t>
  </si>
  <si>
    <t>SERVICIO TECNICO S.A</t>
  </si>
  <si>
    <t>JOSE TOMAS CABRIZA SALVIONI</t>
  </si>
  <si>
    <t>SOC.PYA DE MEDICINA INTERNA</t>
  </si>
  <si>
    <t>JUAN ANCIDEZ SACHELARIDI</t>
  </si>
  <si>
    <t>SOLUCIONES INDUSTRIALES SRL (1071203)</t>
  </si>
  <si>
    <t>JUSTINIANO AMARILLA BOGADO</t>
  </si>
  <si>
    <t>SONIA ELENA ARMOA SOTELO</t>
  </si>
  <si>
    <t>KATIA JULIANO</t>
  </si>
  <si>
    <t>CARLOS EDUARDO BENITEZ VALDEZ</t>
  </si>
  <si>
    <t>KI YOUNG KANG</t>
  </si>
  <si>
    <t>CENTRO DEL NEUMATICO S.A</t>
  </si>
  <si>
    <t>KUATIAPO S.A</t>
  </si>
  <si>
    <t>TAYI AMBIENTAL S.A</t>
  </si>
  <si>
    <t>LA CASA DE LAS MANGUERAS S.A.</t>
  </si>
  <si>
    <t>CHRISTIAN ALEXIS SILVA VELAZQUEZ</t>
  </si>
  <si>
    <t>LA MERCANTIL DEL ESTE S.A.</t>
  </si>
  <si>
    <t>TECNO-CHACO S.R.L.</t>
  </si>
  <si>
    <t>AUTOMAQ  SAECA</t>
  </si>
  <si>
    <t>TECNOLOGIK S.R.L.</t>
  </si>
  <si>
    <t>LABORATORIOS COSTANZO E.I.R.L.</t>
  </si>
  <si>
    <t>TELEVISION CERRO CORA S.A.</t>
  </si>
  <si>
    <t>LANUS e HIJOS S.R.L.</t>
  </si>
  <si>
    <t>CHRISTIAN RAUL SOSA DORIGONI</t>
  </si>
  <si>
    <t>LAS LILAS DE VILDA EVE SILVERA</t>
  </si>
  <si>
    <t>TINWOR PARAGUAY S.A</t>
  </si>
  <si>
    <t>LEMAR S.R.L.</t>
  </si>
  <si>
    <t>TOP STAR DE DENIS RIBEIRO (1071179)</t>
  </si>
  <si>
    <t>LEONARDO DAVID AMARILLA BENITEZ</t>
  </si>
  <si>
    <t>CIA. QUIMICA V.SCAVONE</t>
  </si>
  <si>
    <t>ALCION S.A.</t>
  </si>
  <si>
    <t>CLARISE YVONNE SCAVENIUS AGUILERA</t>
  </si>
  <si>
    <t>LORENA BEATRIZ SANTA ANA FRANCO</t>
  </si>
  <si>
    <t>TV ACCION S.A.</t>
  </si>
  <si>
    <t>LOS REYES S.A. IND. &amp; COM.</t>
  </si>
  <si>
    <t>VICENTE DAVALOS FLEITAS</t>
  </si>
  <si>
    <t>LOTAR S.A.</t>
  </si>
  <si>
    <t>VICENTE SCAVONE Y CIA</t>
  </si>
  <si>
    <t>LUIS YUICHI HANANO NAGASAWA</t>
  </si>
  <si>
    <t>VICTOR RUBEN ACOSTA PERALTA</t>
  </si>
  <si>
    <t>LUMINOTECNIA S.A.</t>
  </si>
  <si>
    <t>CLAUDIA ANDREA ANDUEZA SAGREDO</t>
  </si>
  <si>
    <t>LUXACRIL S.A.</t>
  </si>
  <si>
    <t>AUTOMOVIL SUPPLY S.A.</t>
  </si>
  <si>
    <t>J.W. ENTERPRISES S.A.</t>
  </si>
  <si>
    <t>GRUPO CELL MOTION S.A.</t>
  </si>
  <si>
    <t>COMPA¥IA PYA DE LEVADURAS S.A</t>
  </si>
  <si>
    <t>PASIVO CORRIENTE</t>
  </si>
  <si>
    <t>2. Deudas Comerciales</t>
  </si>
  <si>
    <t xml:space="preserve">Garantia </t>
  </si>
  <si>
    <t>Situación de Pago</t>
  </si>
  <si>
    <t>A sola firma</t>
  </si>
  <si>
    <t>Al día</t>
  </si>
  <si>
    <t xml:space="preserve">Tipo  </t>
  </si>
  <si>
    <t>Vecimiento</t>
  </si>
  <si>
    <t>Corto Plazo</t>
  </si>
  <si>
    <t>NOTA 14 – REMUNERACIONES Y CARGAS SOCIALES A PAGAR</t>
  </si>
  <si>
    <t>En miles de guaraníes</t>
  </si>
  <si>
    <t>Concepto</t>
  </si>
  <si>
    <t>Sueldos y otras remuneraciones a pagar</t>
  </si>
  <si>
    <t>Aportes y retenciones a pagar</t>
  </si>
  <si>
    <t>Total remuneraciones y cargas a pagar</t>
  </si>
  <si>
    <t>NOTA 15 –  IMPUESTOS A PAGAR</t>
  </si>
  <si>
    <t>Impuesto a la Renta</t>
  </si>
  <si>
    <t>Retenciones a pagar</t>
  </si>
  <si>
    <t>Total de impuestos a pagar</t>
  </si>
  <si>
    <t>Despachante a pagar</t>
  </si>
  <si>
    <t>Provisiones varias</t>
  </si>
  <si>
    <t>Total provisiones</t>
  </si>
  <si>
    <t>NOTA 17 – OTROS PASIVOS</t>
  </si>
  <si>
    <t>Corriente</t>
  </si>
  <si>
    <t>Dividendos a pagar</t>
  </si>
  <si>
    <t>Pasivo por Impuesto Diferido</t>
  </si>
  <si>
    <t>Total Otros pasivos corriente</t>
  </si>
  <si>
    <t>No Corriente</t>
  </si>
  <si>
    <t xml:space="preserve">Previsiones  - Largo Plazo </t>
  </si>
  <si>
    <t>Total Otros pasivos no corriente</t>
  </si>
  <si>
    <t>3. Otros Pasivos</t>
  </si>
  <si>
    <t>Deudas Comerciales</t>
  </si>
  <si>
    <t>3 .</t>
  </si>
  <si>
    <t>Otros Pasivos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</si>
</sst>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 * #,##0_ ;_ * \-#,##0_ ;_ * &quot;-&quot;_ ;_ @_ "/>
    <numFmt numFmtId="43" formatCode="_ * #,##0.00_ ;_ * \-#,##0.00_ ;_ * &quot;-&quot;??_ ;_ @_ "/>
    <numFmt numFmtId="164" formatCode="dd/mm/yy;@"/>
    <numFmt numFmtId="165" formatCode="dd\-mm\-yy;@"/>
    <numFmt numFmtId="166" formatCode="#,##0;\(#,##0\)"/>
    <numFmt numFmtId="167" formatCode="_(* #,##0_);_(* \(#,##0\);_(* &quot;-&quot;??_);_(@_)"/>
    <numFmt numFmtId="168" formatCode="#,##0_ ;\(#,##0\)\ "/>
    <numFmt numFmtId="169" formatCode="_ * #,##0_ ;_ * \-#,##0_ ;_ * &quot;-&quot;??_ ;_ @_ 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2"/>
      <color theme="1"/>
      <name val="Calibri"/>
      <family val="2"/>
      <scheme val="minor"/>
    </font>
    <font>
      <b/>
      <sz val="14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u/>
      <sz val="10"/>
      <color indexed="12"/>
      <name val="Arial"/>
      <family val="2"/>
    </font>
    <font>
      <b/>
      <sz val="9"/>
      <color theme="1"/>
      <name val="Arial Narrow"/>
      <family val="2"/>
    </font>
    <font>
      <sz val="9"/>
      <name val="Arial Narrow"/>
      <family val="2"/>
    </font>
    <font>
      <b/>
      <u/>
      <sz val="10"/>
      <color indexed="8"/>
      <name val="Arial"/>
      <family val="2"/>
    </font>
    <font>
      <b/>
      <sz val="14"/>
      <color theme="1"/>
      <name val="Calibri"/>
      <family val="2"/>
      <scheme val="minor"/>
    </font>
    <font>
      <sz val="10"/>
      <name val="Arial"/>
      <family val="2"/>
    </font>
    <font>
      <sz val="10"/>
      <color indexed="10"/>
      <name val="Arial"/>
      <family val="2"/>
    </font>
    <font>
      <sz val="10"/>
      <color indexed="12"/>
      <name val="Arial"/>
      <family val="2"/>
    </font>
    <font>
      <b/>
      <sz val="14"/>
      <color indexed="8"/>
      <name val="Arial"/>
      <family val="2"/>
    </font>
    <font>
      <b/>
      <sz val="10"/>
      <name val="Arial Narrow"/>
      <family val="2"/>
    </font>
    <font>
      <sz val="10"/>
      <name val="Arial Narrow"/>
      <family val="2"/>
    </font>
    <font>
      <sz val="9"/>
      <color theme="1"/>
      <name val="Arial Narrow"/>
      <family val="2"/>
    </font>
  </fonts>
  <fills count="5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8" fillId="0" borderId="0" applyNumberFormat="0" applyFill="0" applyBorder="0" applyAlignment="0" applyProtection="0">
      <alignment vertical="top"/>
      <protection locked="0"/>
    </xf>
    <xf numFmtId="0" fontId="13" fillId="0" borderId="0"/>
    <xf numFmtId="0" fontId="13" fillId="0" borderId="0"/>
    <xf numFmtId="0" fontId="1" fillId="0" borderId="0"/>
  </cellStyleXfs>
  <cellXfs count="55">
    <xf numFmtId="0" fontId="0" fillId="0" borderId="0" xfId="0"/>
    <xf numFmtId="3" fontId="0" fillId="0" borderId="0" xfId="0" applyNumberFormat="1"/>
    <xf numFmtId="164" fontId="0" fillId="0" borderId="0" xfId="0" applyNumberFormat="1"/>
    <xf numFmtId="0" fontId="0" fillId="0" borderId="0" xfId="0" applyAlignment="1">
      <alignment horizontal="center"/>
    </xf>
    <xf numFmtId="4" fontId="0" fillId="0" borderId="0" xfId="0" applyNumberFormat="1"/>
    <xf numFmtId="0" fontId="0" fillId="2" borderId="0" xfId="0" applyFill="1" applyAlignment="1">
      <alignment horizontal="center" vertical="center"/>
    </xf>
    <xf numFmtId="164" fontId="0" fillId="2" borderId="0" xfId="0" applyNumberFormat="1" applyFill="1" applyAlignment="1">
      <alignment horizontal="center" vertical="center" wrapText="1"/>
    </xf>
    <xf numFmtId="164" fontId="0" fillId="2" borderId="0" xfId="0" applyNumberFormat="1" applyFill="1" applyAlignment="1">
      <alignment horizontal="center" vertical="center"/>
    </xf>
    <xf numFmtId="4" fontId="0" fillId="2" borderId="0" xfId="0" applyNumberFormat="1" applyFill="1" applyAlignment="1">
      <alignment horizontal="center" vertical="center"/>
    </xf>
    <xf numFmtId="3" fontId="0" fillId="2" borderId="0" xfId="0" applyNumberFormat="1" applyFill="1" applyAlignment="1">
      <alignment horizontal="center" vertical="center"/>
    </xf>
    <xf numFmtId="0" fontId="2" fillId="0" borderId="0" xfId="0" applyFont="1"/>
    <xf numFmtId="0" fontId="4" fillId="0" borderId="0" xfId="0" applyFont="1"/>
    <xf numFmtId="0" fontId="0" fillId="0" borderId="0" xfId="0" applyAlignment="1">
      <alignment horizontal="right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right"/>
    </xf>
    <xf numFmtId="0" fontId="7" fillId="0" borderId="0" xfId="0" applyFont="1" applyAlignment="1">
      <alignment horizontal="left"/>
    </xf>
    <xf numFmtId="165" fontId="6" fillId="0" borderId="0" xfId="0" applyNumberFormat="1" applyFont="1" applyAlignment="1">
      <alignment horizontal="center"/>
    </xf>
    <xf numFmtId="0" fontId="8" fillId="0" borderId="0" xfId="3" applyAlignment="1" applyProtection="1"/>
    <xf numFmtId="4" fontId="9" fillId="4" borderId="1" xfId="1" applyNumberFormat="1" applyFont="1" applyFill="1" applyBorder="1" applyAlignment="1">
      <alignment vertical="center"/>
    </xf>
    <xf numFmtId="0" fontId="10" fillId="0" borderId="0" xfId="0" applyFont="1" applyFill="1"/>
    <xf numFmtId="4" fontId="2" fillId="0" borderId="0" xfId="0" applyNumberFormat="1" applyFont="1"/>
    <xf numFmtId="3" fontId="2" fillId="0" borderId="0" xfId="0" applyNumberFormat="1" applyFont="1"/>
    <xf numFmtId="0" fontId="11" fillId="0" borderId="0" xfId="0" applyFont="1"/>
    <xf numFmtId="0" fontId="12" fillId="0" borderId="0" xfId="0" applyFont="1"/>
    <xf numFmtId="0" fontId="13" fillId="0" borderId="0" xfId="0" applyFont="1" applyAlignment="1">
      <alignment horizontal="left"/>
    </xf>
    <xf numFmtId="0" fontId="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0" fillId="2" borderId="0" xfId="0" applyFill="1" applyAlignment="1">
      <alignment horizontal="center" vertical="center" wrapText="1"/>
    </xf>
    <xf numFmtId="0" fontId="17" fillId="0" borderId="0" xfId="0" applyFont="1" applyFill="1" applyAlignment="1">
      <alignment vertical="center"/>
    </xf>
    <xf numFmtId="0" fontId="18" fillId="0" borderId="0" xfId="0" applyFont="1" applyFill="1"/>
    <xf numFmtId="0" fontId="17" fillId="0" borderId="2" xfId="4" applyFont="1" applyFill="1" applyBorder="1" applyAlignment="1">
      <alignment horizontal="left"/>
    </xf>
    <xf numFmtId="14" fontId="17" fillId="0" borderId="2" xfId="0" applyNumberFormat="1" applyFont="1" applyFill="1" applyBorder="1" applyAlignment="1">
      <alignment horizontal="center" vertical="center"/>
    </xf>
    <xf numFmtId="166" fontId="18" fillId="0" borderId="0" xfId="5" applyNumberFormat="1" applyFont="1" applyFill="1"/>
    <xf numFmtId="0" fontId="17" fillId="0" borderId="0" xfId="0" applyFont="1" applyFill="1"/>
    <xf numFmtId="167" fontId="17" fillId="0" borderId="3" xfId="1" applyNumberFormat="1" applyFont="1" applyFill="1" applyBorder="1"/>
    <xf numFmtId="0" fontId="17" fillId="0" borderId="2" xfId="0" applyFont="1" applyFill="1" applyBorder="1" applyAlignment="1">
      <alignment horizontal="left" vertical="center"/>
    </xf>
    <xf numFmtId="166" fontId="18" fillId="0" borderId="0" xfId="5" applyNumberFormat="1" applyFont="1" applyFill="1" applyAlignment="1">
      <alignment horizontal="right"/>
    </xf>
    <xf numFmtId="166" fontId="17" fillId="0" borderId="3" xfId="1" applyNumberFormat="1" applyFont="1" applyFill="1" applyBorder="1"/>
    <xf numFmtId="0" fontId="17" fillId="0" borderId="2" xfId="0" applyFont="1" applyFill="1" applyBorder="1" applyAlignment="1">
      <alignment vertical="center"/>
    </xf>
    <xf numFmtId="0" fontId="18" fillId="0" borderId="0" xfId="0" applyFont="1"/>
    <xf numFmtId="168" fontId="18" fillId="0" borderId="0" xfId="5" applyNumberFormat="1" applyFont="1" applyFill="1"/>
    <xf numFmtId="0" fontId="17" fillId="0" borderId="2" xfId="6" applyFont="1" applyFill="1" applyBorder="1" applyAlignment="1">
      <alignment horizontal="left"/>
    </xf>
    <xf numFmtId="0" fontId="17" fillId="0" borderId="0" xfId="6" applyFont="1" applyFill="1"/>
    <xf numFmtId="41" fontId="17" fillId="0" borderId="3" xfId="0" applyNumberFormat="1" applyFont="1" applyFill="1" applyBorder="1"/>
    <xf numFmtId="169" fontId="17" fillId="0" borderId="3" xfId="6" applyNumberFormat="1" applyFont="1" applyFill="1" applyBorder="1"/>
    <xf numFmtId="41" fontId="17" fillId="0" borderId="0" xfId="0" applyNumberFormat="1" applyFont="1" applyFill="1" applyBorder="1"/>
    <xf numFmtId="169" fontId="17" fillId="0" borderId="0" xfId="6" applyNumberFormat="1" applyFont="1" applyFill="1" applyBorder="1"/>
    <xf numFmtId="166" fontId="17" fillId="0" borderId="3" xfId="0" applyNumberFormat="1" applyFont="1" applyFill="1" applyBorder="1"/>
    <xf numFmtId="0" fontId="18" fillId="0" borderId="0" xfId="0" applyFont="1" applyFill="1" applyBorder="1" applyAlignment="1">
      <alignment horizontal="left" vertical="center"/>
    </xf>
    <xf numFmtId="166" fontId="18" fillId="0" borderId="0" xfId="2" applyNumberFormat="1" applyFont="1" applyFill="1" applyBorder="1" applyAlignment="1">
      <alignment horizontal="right" vertical="center"/>
    </xf>
    <xf numFmtId="0" fontId="5" fillId="0" borderId="0" xfId="0" applyFont="1" applyAlignment="1">
      <alignment horizontal="center"/>
    </xf>
    <xf numFmtId="0" fontId="19" fillId="3" borderId="2" xfId="0" applyFont="1" applyFill="1" applyBorder="1" applyAlignment="1">
      <alignment horizontal="center"/>
    </xf>
    <xf numFmtId="0" fontId="19" fillId="0" borderId="2" xfId="0" applyFont="1" applyFill="1" applyBorder="1" applyAlignment="1">
      <alignment horizontal="center"/>
    </xf>
  </cellXfs>
  <cellStyles count="7">
    <cellStyle name="Hipervínculo" xfId="3" builtinId="8"/>
    <cellStyle name="Millares" xfId="1" builtinId="3"/>
    <cellStyle name="Millares [0]" xfId="2" builtinId="6"/>
    <cellStyle name="Normal" xfId="0" builtinId="0"/>
    <cellStyle name="Normal 12 2 10" xfId="4" xr:uid="{00000000-0005-0000-0000-000004000000}"/>
    <cellStyle name="Normal 12 2 2 4" xfId="6" xr:uid="{00000000-0005-0000-0000-000005000000}"/>
    <cellStyle name="Normal 2 2 2 3" xfId="5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180975</xdr:colOff>
      <xdr:row>0</xdr:row>
      <xdr:rowOff>180975</xdr:rowOff>
    </xdr:from>
    <xdr:to>
      <xdr:col>4</xdr:col>
      <xdr:colOff>400050</xdr:colOff>
      <xdr:row>4</xdr:row>
      <xdr:rowOff>104774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3426" t="2723" r="17934" b="87955"/>
        <a:stretch/>
      </xdr:blipFill>
      <xdr:spPr bwMode="auto">
        <a:xfrm>
          <a:off x="180975" y="180975"/>
          <a:ext cx="3267075" cy="68579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1676400</xdr:colOff>
      <xdr:row>3</xdr:row>
      <xdr:rowOff>114299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3426" t="2723" r="17934" b="87955"/>
        <a:stretch/>
      </xdr:blipFill>
      <xdr:spPr bwMode="auto">
        <a:xfrm>
          <a:off x="0" y="0"/>
          <a:ext cx="3267075" cy="68579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171450</xdr:colOff>
      <xdr:row>0</xdr:row>
      <xdr:rowOff>76200</xdr:rowOff>
    </xdr:from>
    <xdr:to>
      <xdr:col>1</xdr:col>
      <xdr:colOff>1885950</xdr:colOff>
      <xdr:row>3</xdr:row>
      <xdr:rowOff>190499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3426" t="2723" r="17934" b="87955"/>
        <a:stretch/>
      </xdr:blipFill>
      <xdr:spPr bwMode="auto">
        <a:xfrm>
          <a:off x="171450" y="76200"/>
          <a:ext cx="3267075" cy="68579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1</xdr:col>
      <xdr:colOff>3267075</xdr:colOff>
      <xdr:row>3</xdr:row>
      <xdr:rowOff>114299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3426" t="2723" r="17934" b="87955"/>
        <a:stretch/>
      </xdr:blipFill>
      <xdr:spPr bwMode="auto">
        <a:xfrm>
          <a:off x="762000" y="0"/>
          <a:ext cx="3267075" cy="68579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6:D16"/>
  <sheetViews>
    <sheetView workbookViewId="0">
      <selection activeCell="B14" sqref="B14"/>
    </sheetView>
  </sheetViews>
  <sheetFormatPr baseColWidth="10" defaultRowHeight="15" x14ac:dyDescent="0.25"/>
  <sheetData>
    <row r="6" spans="1:4" ht="18" x14ac:dyDescent="0.25">
      <c r="A6" s="52" t="s">
        <v>106</v>
      </c>
      <c r="B6" s="52"/>
      <c r="C6" s="52"/>
      <c r="D6" s="52"/>
    </row>
    <row r="7" spans="1:4" x14ac:dyDescent="0.25">
      <c r="A7" s="12"/>
    </row>
    <row r="8" spans="1:4" ht="15.75" x14ac:dyDescent="0.25">
      <c r="A8" s="13" t="s">
        <v>107</v>
      </c>
      <c r="B8" s="14"/>
      <c r="C8" s="15" t="s">
        <v>112</v>
      </c>
    </row>
    <row r="9" spans="1:4" x14ac:dyDescent="0.25">
      <c r="A9" s="13" t="s">
        <v>108</v>
      </c>
      <c r="B9" s="14"/>
      <c r="C9" s="16" t="s">
        <v>114</v>
      </c>
    </row>
    <row r="10" spans="1:4" x14ac:dyDescent="0.25">
      <c r="A10" s="13" t="s">
        <v>109</v>
      </c>
      <c r="B10" s="14"/>
      <c r="C10" s="18">
        <v>6941.65</v>
      </c>
      <c r="D10" s="19" t="s">
        <v>113</v>
      </c>
    </row>
    <row r="11" spans="1:4" x14ac:dyDescent="0.25">
      <c r="A11" s="12"/>
      <c r="C11" s="18">
        <v>8527.82</v>
      </c>
      <c r="D11" s="19" t="s">
        <v>96</v>
      </c>
    </row>
    <row r="12" spans="1:4" x14ac:dyDescent="0.25">
      <c r="A12" s="12" t="s">
        <v>110</v>
      </c>
      <c r="B12" s="17" t="s">
        <v>115</v>
      </c>
    </row>
    <row r="13" spans="1:4" x14ac:dyDescent="0.25">
      <c r="A13" s="12" t="s">
        <v>111</v>
      </c>
      <c r="B13" s="17" t="s">
        <v>533</v>
      </c>
    </row>
    <row r="14" spans="1:4" x14ac:dyDescent="0.25">
      <c r="A14" s="12" t="s">
        <v>534</v>
      </c>
      <c r="B14" s="17" t="s">
        <v>535</v>
      </c>
    </row>
    <row r="15" spans="1:4" x14ac:dyDescent="0.25">
      <c r="A15" s="12"/>
    </row>
    <row r="16" spans="1:4" x14ac:dyDescent="0.25">
      <c r="A16" s="12"/>
    </row>
  </sheetData>
  <mergeCells count="1">
    <mergeCell ref="A6:D6"/>
  </mergeCells>
  <hyperlinks>
    <hyperlink ref="B13" location="'Deudas Comerciales'!A1" display="Deudas Comerciales" xr:uid="{00000000-0004-0000-0000-000000000000}"/>
    <hyperlink ref="B14" location="'Otros Pasivos'!A1" display="Otros Pasivos" xr:uid="{00000000-0004-0000-0000-000001000000}"/>
    <hyperlink ref="B12" location="'Deudas Financieras'!A1" display="Deudas Financieras" xr:uid="{00000000-0004-0000-0000-000002000000}"/>
  </hyperlink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5:I110"/>
  <sheetViews>
    <sheetView workbookViewId="0"/>
  </sheetViews>
  <sheetFormatPr baseColWidth="10" defaultRowHeight="15" x14ac:dyDescent="0.25"/>
  <cols>
    <col min="1" max="1" width="23.85546875" bestFit="1" customWidth="1"/>
    <col min="2" max="2" width="48.85546875" bestFit="1" customWidth="1"/>
    <col min="3" max="3" width="24.5703125" bestFit="1" customWidth="1"/>
    <col min="4" max="4" width="12.28515625" style="2" bestFit="1" customWidth="1"/>
    <col min="5" max="5" width="9.7109375" style="2" bestFit="1" customWidth="1"/>
    <col min="6" max="6" width="10.140625" style="4" bestFit="1" customWidth="1"/>
    <col min="7" max="7" width="13.7109375" style="1" bestFit="1" customWidth="1"/>
    <col min="8" max="8" width="11.7109375" style="4" bestFit="1" customWidth="1"/>
  </cols>
  <sheetData>
    <row r="5" spans="1:9" ht="18.75" x14ac:dyDescent="0.3">
      <c r="A5" s="23" t="s">
        <v>115</v>
      </c>
    </row>
    <row r="6" spans="1:9" x14ac:dyDescent="0.25">
      <c r="A6" s="22" t="s">
        <v>118</v>
      </c>
      <c r="B6" s="16" t="s">
        <v>114</v>
      </c>
    </row>
    <row r="7" spans="1:9" x14ac:dyDescent="0.25">
      <c r="A7" s="22" t="s">
        <v>119</v>
      </c>
      <c r="B7" s="18">
        <v>6941.65</v>
      </c>
      <c r="C7" s="19" t="s">
        <v>113</v>
      </c>
    </row>
    <row r="8" spans="1:9" x14ac:dyDescent="0.25">
      <c r="A8" s="22"/>
      <c r="B8" s="18">
        <v>8527.82</v>
      </c>
      <c r="C8" s="19" t="s">
        <v>96</v>
      </c>
    </row>
    <row r="9" spans="1:9" x14ac:dyDescent="0.25">
      <c r="A9" s="10" t="s">
        <v>105</v>
      </c>
    </row>
    <row r="10" spans="1:9" ht="35.25" customHeight="1" x14ac:dyDescent="0.25">
      <c r="A10" s="5" t="s">
        <v>99</v>
      </c>
      <c r="B10" s="5" t="s">
        <v>0</v>
      </c>
      <c r="C10" s="5" t="s">
        <v>100</v>
      </c>
      <c r="D10" s="6" t="s">
        <v>101</v>
      </c>
      <c r="E10" s="7" t="s">
        <v>1</v>
      </c>
      <c r="F10" s="8" t="s">
        <v>96</v>
      </c>
      <c r="G10" s="9" t="s">
        <v>97</v>
      </c>
      <c r="H10" s="8" t="s">
        <v>98</v>
      </c>
      <c r="I10" s="6" t="s">
        <v>116</v>
      </c>
    </row>
    <row r="11" spans="1:9" x14ac:dyDescent="0.25">
      <c r="A11" t="s">
        <v>9</v>
      </c>
      <c r="B11" t="s">
        <v>10</v>
      </c>
      <c r="C11">
        <v>787660</v>
      </c>
      <c r="D11" s="2">
        <v>44001</v>
      </c>
      <c r="E11" s="2">
        <v>44181</v>
      </c>
      <c r="H11" s="4">
        <v>130173.65</v>
      </c>
      <c r="I11" s="3" t="s">
        <v>117</v>
      </c>
    </row>
    <row r="12" spans="1:9" x14ac:dyDescent="0.25">
      <c r="A12" t="s">
        <v>9</v>
      </c>
      <c r="B12" t="s">
        <v>10</v>
      </c>
      <c r="C12">
        <v>804888</v>
      </c>
      <c r="D12" s="2">
        <v>44098</v>
      </c>
      <c r="E12" s="2">
        <v>44188</v>
      </c>
      <c r="H12" s="4">
        <v>118584</v>
      </c>
      <c r="I12" s="3" t="s">
        <v>117</v>
      </c>
    </row>
    <row r="13" spans="1:9" x14ac:dyDescent="0.25">
      <c r="A13" t="s">
        <v>9</v>
      </c>
      <c r="B13" t="s">
        <v>10</v>
      </c>
      <c r="C13">
        <v>2166553150</v>
      </c>
      <c r="D13" s="2">
        <v>44169</v>
      </c>
      <c r="E13" s="2">
        <v>44199</v>
      </c>
      <c r="H13" s="4">
        <v>346159</v>
      </c>
      <c r="I13" s="3" t="s">
        <v>117</v>
      </c>
    </row>
    <row r="14" spans="1:9" x14ac:dyDescent="0.25">
      <c r="A14" t="s">
        <v>9</v>
      </c>
      <c r="B14" t="s">
        <v>10</v>
      </c>
      <c r="C14">
        <v>2166553168</v>
      </c>
      <c r="D14" s="2">
        <v>44169</v>
      </c>
      <c r="E14" s="2">
        <v>44200</v>
      </c>
      <c r="H14" s="4">
        <v>52611</v>
      </c>
      <c r="I14" s="3" t="s">
        <v>117</v>
      </c>
    </row>
    <row r="15" spans="1:9" x14ac:dyDescent="0.25">
      <c r="A15" t="s">
        <v>9</v>
      </c>
      <c r="B15" t="s">
        <v>10</v>
      </c>
      <c r="C15">
        <v>2166553907</v>
      </c>
      <c r="D15" s="2">
        <v>44176</v>
      </c>
      <c r="E15" s="2">
        <v>44296</v>
      </c>
      <c r="H15" s="4">
        <v>234825.31</v>
      </c>
      <c r="I15" s="3" t="s">
        <v>117</v>
      </c>
    </row>
    <row r="16" spans="1:9" x14ac:dyDescent="0.25">
      <c r="A16" t="s">
        <v>9</v>
      </c>
      <c r="B16" t="s">
        <v>10</v>
      </c>
      <c r="C16" t="s">
        <v>11</v>
      </c>
      <c r="D16" s="2">
        <v>44195</v>
      </c>
      <c r="E16" s="2">
        <v>44210</v>
      </c>
      <c r="G16" s="1">
        <v>16554127</v>
      </c>
      <c r="I16" s="3" t="s">
        <v>117</v>
      </c>
    </row>
    <row r="17" spans="1:9" x14ac:dyDescent="0.25">
      <c r="A17" t="s">
        <v>9</v>
      </c>
      <c r="B17" t="s">
        <v>10</v>
      </c>
      <c r="C17" t="s">
        <v>12</v>
      </c>
      <c r="D17" s="2">
        <v>44014</v>
      </c>
      <c r="E17" s="2">
        <v>44192</v>
      </c>
      <c r="H17" s="4">
        <v>54432</v>
      </c>
      <c r="I17" s="3" t="s">
        <v>117</v>
      </c>
    </row>
    <row r="18" spans="1:9" x14ac:dyDescent="0.25">
      <c r="A18" t="s">
        <v>9</v>
      </c>
      <c r="B18" t="s">
        <v>10</v>
      </c>
      <c r="C18" t="s">
        <v>13</v>
      </c>
      <c r="D18" s="2">
        <v>43973</v>
      </c>
      <c r="E18" s="2">
        <v>44033</v>
      </c>
      <c r="H18" s="4">
        <v>26796</v>
      </c>
      <c r="I18" s="3" t="s">
        <v>117</v>
      </c>
    </row>
    <row r="19" spans="1:9" x14ac:dyDescent="0.25">
      <c r="A19" t="s">
        <v>9</v>
      </c>
      <c r="B19" t="s">
        <v>10</v>
      </c>
      <c r="C19" t="s">
        <v>14</v>
      </c>
      <c r="D19" s="2">
        <v>44166</v>
      </c>
      <c r="E19" s="2">
        <v>44346</v>
      </c>
      <c r="H19" s="4">
        <v>86512.34</v>
      </c>
      <c r="I19" s="3" t="s">
        <v>117</v>
      </c>
    </row>
    <row r="20" spans="1:9" x14ac:dyDescent="0.25">
      <c r="A20" t="s">
        <v>9</v>
      </c>
      <c r="B20" t="s">
        <v>10</v>
      </c>
      <c r="C20" t="s">
        <v>15</v>
      </c>
      <c r="D20" s="2">
        <v>43983</v>
      </c>
      <c r="E20" s="2">
        <v>44161</v>
      </c>
      <c r="H20" s="4">
        <v>58563.44</v>
      </c>
      <c r="I20" s="3" t="s">
        <v>117</v>
      </c>
    </row>
    <row r="21" spans="1:9" x14ac:dyDescent="0.25">
      <c r="A21" t="s">
        <v>9</v>
      </c>
      <c r="B21" t="s">
        <v>10</v>
      </c>
      <c r="C21" t="s">
        <v>16</v>
      </c>
      <c r="D21" s="2">
        <v>44044</v>
      </c>
      <c r="E21" s="2">
        <v>44134</v>
      </c>
      <c r="H21" s="4">
        <v>5300</v>
      </c>
      <c r="I21" s="3" t="s">
        <v>117</v>
      </c>
    </row>
    <row r="22" spans="1:9" x14ac:dyDescent="0.25">
      <c r="A22" t="s">
        <v>9</v>
      </c>
      <c r="B22" t="s">
        <v>10</v>
      </c>
      <c r="C22" t="s">
        <v>17</v>
      </c>
      <c r="D22" s="2">
        <v>44166</v>
      </c>
      <c r="E22" s="2">
        <v>44250</v>
      </c>
      <c r="F22" s="4">
        <v>187373.24</v>
      </c>
      <c r="I22" s="3" t="s">
        <v>117</v>
      </c>
    </row>
    <row r="23" spans="1:9" x14ac:dyDescent="0.25">
      <c r="A23" t="s">
        <v>9</v>
      </c>
      <c r="B23" t="s">
        <v>10</v>
      </c>
      <c r="C23" t="s">
        <v>18</v>
      </c>
      <c r="D23" s="2">
        <v>44105</v>
      </c>
      <c r="E23" s="2">
        <v>44230</v>
      </c>
      <c r="H23" s="4">
        <v>25532.32</v>
      </c>
      <c r="I23" s="3" t="s">
        <v>117</v>
      </c>
    </row>
    <row r="24" spans="1:9" x14ac:dyDescent="0.25">
      <c r="A24" t="s">
        <v>9</v>
      </c>
      <c r="B24" t="s">
        <v>10</v>
      </c>
      <c r="C24" t="s">
        <v>19</v>
      </c>
      <c r="D24" s="2">
        <v>44105</v>
      </c>
      <c r="E24" s="2">
        <v>44221</v>
      </c>
      <c r="H24" s="4">
        <v>34372.400000000001</v>
      </c>
      <c r="I24" s="3" t="s">
        <v>117</v>
      </c>
    </row>
    <row r="25" spans="1:9" x14ac:dyDescent="0.25">
      <c r="A25" t="s">
        <v>9</v>
      </c>
      <c r="B25" t="s">
        <v>10</v>
      </c>
      <c r="C25" t="s">
        <v>20</v>
      </c>
      <c r="D25" s="2">
        <v>44166</v>
      </c>
      <c r="E25" s="2">
        <v>44337</v>
      </c>
      <c r="H25" s="4">
        <v>77441.48</v>
      </c>
      <c r="I25" s="3" t="s">
        <v>117</v>
      </c>
    </row>
    <row r="26" spans="1:9" x14ac:dyDescent="0.25">
      <c r="A26" t="s">
        <v>9</v>
      </c>
      <c r="B26" t="s">
        <v>10</v>
      </c>
      <c r="C26" t="s">
        <v>21</v>
      </c>
      <c r="D26" s="2">
        <v>44166</v>
      </c>
      <c r="E26" s="2">
        <v>44326</v>
      </c>
      <c r="H26" s="4">
        <v>100520</v>
      </c>
      <c r="I26" s="3" t="s">
        <v>117</v>
      </c>
    </row>
    <row r="27" spans="1:9" x14ac:dyDescent="0.25">
      <c r="A27" t="s">
        <v>9</v>
      </c>
      <c r="B27" t="s">
        <v>10</v>
      </c>
      <c r="C27" t="s">
        <v>22</v>
      </c>
      <c r="D27" s="2">
        <v>44105</v>
      </c>
      <c r="E27" s="2">
        <v>44256</v>
      </c>
      <c r="H27" s="4">
        <v>135490</v>
      </c>
      <c r="I27" s="3" t="s">
        <v>117</v>
      </c>
    </row>
    <row r="28" spans="1:9" x14ac:dyDescent="0.25">
      <c r="A28" t="s">
        <v>9</v>
      </c>
      <c r="B28" t="s">
        <v>10</v>
      </c>
      <c r="C28" t="s">
        <v>23</v>
      </c>
      <c r="D28" s="2">
        <v>44075</v>
      </c>
      <c r="E28" s="2">
        <v>44270</v>
      </c>
      <c r="H28" s="4">
        <v>66310</v>
      </c>
      <c r="I28" s="3" t="s">
        <v>117</v>
      </c>
    </row>
    <row r="29" spans="1:9" x14ac:dyDescent="0.25">
      <c r="A29" t="s">
        <v>9</v>
      </c>
      <c r="B29" t="s">
        <v>10</v>
      </c>
      <c r="C29" t="s">
        <v>24</v>
      </c>
      <c r="D29" s="2">
        <v>44166</v>
      </c>
      <c r="E29" s="2">
        <v>44342</v>
      </c>
      <c r="H29" s="4">
        <v>99776</v>
      </c>
      <c r="I29" s="3" t="s">
        <v>117</v>
      </c>
    </row>
    <row r="30" spans="1:9" x14ac:dyDescent="0.25">
      <c r="A30" t="s">
        <v>9</v>
      </c>
      <c r="B30" t="s">
        <v>10</v>
      </c>
      <c r="C30" t="s">
        <v>25</v>
      </c>
      <c r="D30" s="2">
        <v>44105</v>
      </c>
      <c r="E30" s="2">
        <v>44264</v>
      </c>
      <c r="H30" s="4">
        <v>82550</v>
      </c>
      <c r="I30" s="3" t="s">
        <v>117</v>
      </c>
    </row>
    <row r="31" spans="1:9" x14ac:dyDescent="0.25">
      <c r="A31" t="s">
        <v>9</v>
      </c>
      <c r="B31" t="s">
        <v>10</v>
      </c>
      <c r="C31" t="s">
        <v>26</v>
      </c>
      <c r="D31" s="2">
        <v>44166</v>
      </c>
      <c r="E31" s="2">
        <v>44342</v>
      </c>
      <c r="H31" s="4">
        <v>16956</v>
      </c>
      <c r="I31" s="3" t="s">
        <v>117</v>
      </c>
    </row>
    <row r="32" spans="1:9" x14ac:dyDescent="0.25">
      <c r="A32" t="s">
        <v>9</v>
      </c>
      <c r="B32" t="s">
        <v>10</v>
      </c>
      <c r="C32" t="s">
        <v>27</v>
      </c>
      <c r="D32" s="2">
        <v>44136</v>
      </c>
      <c r="E32" s="2">
        <v>44285</v>
      </c>
      <c r="H32" s="4">
        <v>101688</v>
      </c>
      <c r="I32" s="3" t="s">
        <v>117</v>
      </c>
    </row>
    <row r="33" spans="1:9" x14ac:dyDescent="0.25">
      <c r="A33" t="s">
        <v>9</v>
      </c>
      <c r="B33" t="s">
        <v>10</v>
      </c>
      <c r="C33" t="s">
        <v>28</v>
      </c>
      <c r="D33" s="2">
        <v>44166</v>
      </c>
      <c r="E33" s="2">
        <v>44378</v>
      </c>
      <c r="H33" s="4">
        <v>95325.7</v>
      </c>
      <c r="I33" s="3" t="s">
        <v>117</v>
      </c>
    </row>
    <row r="34" spans="1:9" x14ac:dyDescent="0.25">
      <c r="A34" t="s">
        <v>9</v>
      </c>
      <c r="B34" t="s">
        <v>10</v>
      </c>
      <c r="C34" t="s">
        <v>29</v>
      </c>
      <c r="D34" s="2">
        <v>44136</v>
      </c>
      <c r="E34" s="2">
        <v>44155</v>
      </c>
      <c r="H34" s="4">
        <v>63058.3</v>
      </c>
      <c r="I34" s="3" t="s">
        <v>117</v>
      </c>
    </row>
    <row r="35" spans="1:9" x14ac:dyDescent="0.25">
      <c r="A35" t="s">
        <v>9</v>
      </c>
      <c r="B35" t="s">
        <v>10</v>
      </c>
      <c r="C35" t="s">
        <v>30</v>
      </c>
      <c r="D35" s="2">
        <v>44166</v>
      </c>
      <c r="E35" s="2">
        <v>44344</v>
      </c>
      <c r="H35" s="4">
        <v>65246.400000000001</v>
      </c>
      <c r="I35" s="3" t="s">
        <v>117</v>
      </c>
    </row>
    <row r="36" spans="1:9" x14ac:dyDescent="0.25">
      <c r="A36" t="s">
        <v>9</v>
      </c>
      <c r="B36" t="s">
        <v>10</v>
      </c>
      <c r="C36" t="s">
        <v>31</v>
      </c>
      <c r="D36" s="2">
        <v>44105</v>
      </c>
      <c r="E36" s="2">
        <v>44220</v>
      </c>
      <c r="H36" s="4">
        <v>99950.8</v>
      </c>
      <c r="I36" s="3" t="s">
        <v>117</v>
      </c>
    </row>
    <row r="37" spans="1:9" x14ac:dyDescent="0.25">
      <c r="A37" t="s">
        <v>9</v>
      </c>
      <c r="B37" t="s">
        <v>10</v>
      </c>
      <c r="C37" t="s">
        <v>32</v>
      </c>
      <c r="D37" s="2">
        <v>44105</v>
      </c>
      <c r="E37" s="2">
        <v>44303</v>
      </c>
      <c r="H37" s="4">
        <v>95109.2</v>
      </c>
      <c r="I37" s="3" t="s">
        <v>117</v>
      </c>
    </row>
    <row r="38" spans="1:9" x14ac:dyDescent="0.25">
      <c r="A38" t="s">
        <v>9</v>
      </c>
      <c r="B38" t="s">
        <v>33</v>
      </c>
      <c r="C38" t="s">
        <v>34</v>
      </c>
      <c r="D38" s="2">
        <v>44118</v>
      </c>
      <c r="E38" s="2">
        <v>44200</v>
      </c>
      <c r="H38" s="4">
        <v>1900.16</v>
      </c>
      <c r="I38" s="3" t="s">
        <v>117</v>
      </c>
    </row>
    <row r="39" spans="1:9" x14ac:dyDescent="0.25">
      <c r="A39" t="s">
        <v>9</v>
      </c>
      <c r="B39" t="s">
        <v>33</v>
      </c>
      <c r="C39" t="s">
        <v>35</v>
      </c>
      <c r="D39" s="2">
        <v>44138</v>
      </c>
      <c r="E39" s="2">
        <v>44228</v>
      </c>
      <c r="H39" s="4">
        <v>1117.44</v>
      </c>
      <c r="I39" s="3" t="s">
        <v>117</v>
      </c>
    </row>
    <row r="40" spans="1:9" x14ac:dyDescent="0.25">
      <c r="A40" t="s">
        <v>9</v>
      </c>
      <c r="B40" t="s">
        <v>33</v>
      </c>
      <c r="C40" t="s">
        <v>36</v>
      </c>
      <c r="D40" s="2">
        <v>44151</v>
      </c>
      <c r="E40" s="2">
        <v>44241</v>
      </c>
      <c r="H40" s="4">
        <v>867.9</v>
      </c>
      <c r="I40" s="3" t="s">
        <v>117</v>
      </c>
    </row>
    <row r="41" spans="1:9" x14ac:dyDescent="0.25">
      <c r="A41" t="s">
        <v>9</v>
      </c>
      <c r="B41" t="s">
        <v>33</v>
      </c>
      <c r="C41" t="s">
        <v>37</v>
      </c>
      <c r="D41" s="2">
        <v>44155</v>
      </c>
      <c r="E41" s="2">
        <v>44245</v>
      </c>
      <c r="H41" s="4">
        <v>6481.67</v>
      </c>
      <c r="I41" s="3" t="s">
        <v>117</v>
      </c>
    </row>
    <row r="42" spans="1:9" x14ac:dyDescent="0.25">
      <c r="A42" t="s">
        <v>9</v>
      </c>
      <c r="B42" t="s">
        <v>33</v>
      </c>
      <c r="C42" t="s">
        <v>38</v>
      </c>
      <c r="D42" s="2">
        <v>44158</v>
      </c>
      <c r="E42" s="2">
        <v>44248</v>
      </c>
      <c r="H42" s="4">
        <v>3953.88</v>
      </c>
      <c r="I42" s="3" t="s">
        <v>117</v>
      </c>
    </row>
    <row r="43" spans="1:9" x14ac:dyDescent="0.25">
      <c r="A43" t="s">
        <v>9</v>
      </c>
      <c r="B43" t="s">
        <v>33</v>
      </c>
      <c r="C43" t="s">
        <v>39</v>
      </c>
      <c r="D43" s="2">
        <v>44159</v>
      </c>
      <c r="E43" s="2">
        <v>44249</v>
      </c>
      <c r="H43" s="4">
        <v>3923.51</v>
      </c>
      <c r="I43" s="3" t="s">
        <v>117</v>
      </c>
    </row>
    <row r="44" spans="1:9" x14ac:dyDescent="0.25">
      <c r="A44" t="s">
        <v>9</v>
      </c>
      <c r="B44" t="s">
        <v>33</v>
      </c>
      <c r="C44" t="s">
        <v>40</v>
      </c>
      <c r="D44" s="2">
        <v>44159</v>
      </c>
      <c r="E44" s="2">
        <v>44249</v>
      </c>
      <c r="H44" s="4">
        <v>3897.35</v>
      </c>
      <c r="I44" s="3" t="s">
        <v>117</v>
      </c>
    </row>
    <row r="45" spans="1:9" x14ac:dyDescent="0.25">
      <c r="A45" t="s">
        <v>9</v>
      </c>
      <c r="B45" t="s">
        <v>33</v>
      </c>
      <c r="C45" t="s">
        <v>41</v>
      </c>
      <c r="D45" s="2">
        <v>44159</v>
      </c>
      <c r="E45" s="2">
        <v>44250</v>
      </c>
      <c r="H45" s="4">
        <v>64.36</v>
      </c>
      <c r="I45" s="3" t="s">
        <v>117</v>
      </c>
    </row>
    <row r="46" spans="1:9" x14ac:dyDescent="0.25">
      <c r="A46" t="s">
        <v>9</v>
      </c>
      <c r="B46" t="s">
        <v>33</v>
      </c>
      <c r="C46" t="s">
        <v>42</v>
      </c>
      <c r="D46" s="2">
        <v>44169</v>
      </c>
      <c r="E46" s="2">
        <v>44259</v>
      </c>
      <c r="H46" s="4">
        <v>461.12</v>
      </c>
      <c r="I46" s="3" t="s">
        <v>117</v>
      </c>
    </row>
    <row r="47" spans="1:9" x14ac:dyDescent="0.25">
      <c r="A47" t="s">
        <v>9</v>
      </c>
      <c r="B47" t="s">
        <v>33</v>
      </c>
      <c r="C47" t="s">
        <v>43</v>
      </c>
      <c r="D47" s="2">
        <v>44181</v>
      </c>
      <c r="E47" s="2">
        <v>44271</v>
      </c>
      <c r="H47" s="4">
        <v>521.52</v>
      </c>
      <c r="I47" s="3" t="s">
        <v>117</v>
      </c>
    </row>
    <row r="48" spans="1:9" x14ac:dyDescent="0.25">
      <c r="A48" t="s">
        <v>9</v>
      </c>
      <c r="B48" t="s">
        <v>33</v>
      </c>
      <c r="C48" t="s">
        <v>44</v>
      </c>
      <c r="D48" s="2">
        <v>44109</v>
      </c>
      <c r="E48" s="2">
        <v>44200</v>
      </c>
      <c r="H48" s="4">
        <v>127025.61</v>
      </c>
      <c r="I48" s="3" t="s">
        <v>117</v>
      </c>
    </row>
    <row r="49" spans="1:9" x14ac:dyDescent="0.25">
      <c r="A49" t="s">
        <v>9</v>
      </c>
      <c r="B49" t="s">
        <v>33</v>
      </c>
      <c r="C49" t="s">
        <v>45</v>
      </c>
      <c r="D49" s="2">
        <v>44138</v>
      </c>
      <c r="E49" s="2">
        <v>44228</v>
      </c>
      <c r="H49" s="4">
        <v>40951.18</v>
      </c>
      <c r="I49" s="3" t="s">
        <v>117</v>
      </c>
    </row>
    <row r="50" spans="1:9" x14ac:dyDescent="0.25">
      <c r="A50" t="s">
        <v>9</v>
      </c>
      <c r="B50" t="s">
        <v>33</v>
      </c>
      <c r="C50" t="s">
        <v>46</v>
      </c>
      <c r="D50" s="2">
        <v>44151</v>
      </c>
      <c r="E50" s="2">
        <v>44241</v>
      </c>
      <c r="H50" s="4">
        <v>31620</v>
      </c>
      <c r="I50" s="3" t="s">
        <v>117</v>
      </c>
    </row>
    <row r="51" spans="1:9" x14ac:dyDescent="0.25">
      <c r="A51" t="s">
        <v>9</v>
      </c>
      <c r="B51" t="s">
        <v>33</v>
      </c>
      <c r="C51" t="s">
        <v>47</v>
      </c>
      <c r="D51" s="2">
        <v>44155</v>
      </c>
      <c r="E51" s="2">
        <v>44245</v>
      </c>
      <c r="H51" s="4">
        <v>264316</v>
      </c>
      <c r="I51" s="3" t="s">
        <v>117</v>
      </c>
    </row>
    <row r="52" spans="1:9" x14ac:dyDescent="0.25">
      <c r="A52" t="s">
        <v>9</v>
      </c>
      <c r="B52" t="s">
        <v>33</v>
      </c>
      <c r="C52" t="s">
        <v>48</v>
      </c>
      <c r="D52" s="2">
        <v>44158</v>
      </c>
      <c r="E52" s="2">
        <v>44248</v>
      </c>
      <c r="H52" s="4">
        <v>264316</v>
      </c>
      <c r="I52" s="3" t="s">
        <v>117</v>
      </c>
    </row>
    <row r="53" spans="1:9" x14ac:dyDescent="0.25">
      <c r="A53" t="s">
        <v>9</v>
      </c>
      <c r="B53" t="s">
        <v>33</v>
      </c>
      <c r="C53" t="s">
        <v>49</v>
      </c>
      <c r="D53" s="2">
        <v>44159</v>
      </c>
      <c r="E53" s="2">
        <v>44249</v>
      </c>
      <c r="H53" s="4">
        <v>265200</v>
      </c>
      <c r="I53" s="3" t="s">
        <v>117</v>
      </c>
    </row>
    <row r="54" spans="1:9" x14ac:dyDescent="0.25">
      <c r="A54" t="s">
        <v>9</v>
      </c>
      <c r="B54" t="s">
        <v>33</v>
      </c>
      <c r="C54" t="s">
        <v>50</v>
      </c>
      <c r="D54" s="2">
        <v>44159</v>
      </c>
      <c r="E54" s="2">
        <v>44249</v>
      </c>
      <c r="H54" s="4">
        <v>263432</v>
      </c>
      <c r="I54" s="3" t="s">
        <v>117</v>
      </c>
    </row>
    <row r="55" spans="1:9" x14ac:dyDescent="0.25">
      <c r="A55" t="s">
        <v>9</v>
      </c>
      <c r="B55" t="s">
        <v>33</v>
      </c>
      <c r="C55" t="s">
        <v>51</v>
      </c>
      <c r="D55" s="2">
        <v>44160</v>
      </c>
      <c r="E55" s="2">
        <v>44250</v>
      </c>
      <c r="H55" s="4">
        <v>5220</v>
      </c>
      <c r="I55" s="3" t="s">
        <v>117</v>
      </c>
    </row>
    <row r="56" spans="1:9" x14ac:dyDescent="0.25">
      <c r="A56" t="s">
        <v>9</v>
      </c>
      <c r="B56" t="s">
        <v>33</v>
      </c>
      <c r="C56" t="s">
        <v>52</v>
      </c>
      <c r="D56" s="2">
        <v>44169</v>
      </c>
      <c r="E56" s="2">
        <v>44259</v>
      </c>
      <c r="H56" s="4">
        <v>31168</v>
      </c>
      <c r="I56" s="3" t="s">
        <v>117</v>
      </c>
    </row>
    <row r="57" spans="1:9" x14ac:dyDescent="0.25">
      <c r="A57" t="s">
        <v>9</v>
      </c>
      <c r="B57" t="s">
        <v>33</v>
      </c>
      <c r="C57" t="s">
        <v>53</v>
      </c>
      <c r="D57" s="2">
        <v>44181</v>
      </c>
      <c r="E57" s="2">
        <v>44271</v>
      </c>
      <c r="H57" s="4">
        <v>35251.199999999997</v>
      </c>
      <c r="I57" s="3" t="s">
        <v>117</v>
      </c>
    </row>
    <row r="58" spans="1:9" x14ac:dyDescent="0.25">
      <c r="A58" t="s">
        <v>9</v>
      </c>
      <c r="B58" t="s">
        <v>33</v>
      </c>
      <c r="C58" t="s">
        <v>54</v>
      </c>
      <c r="D58" s="2">
        <v>44105</v>
      </c>
      <c r="E58" s="2">
        <v>44218</v>
      </c>
      <c r="H58" s="4">
        <v>265200</v>
      </c>
      <c r="I58" s="3" t="s">
        <v>117</v>
      </c>
    </row>
    <row r="59" spans="1:9" x14ac:dyDescent="0.25">
      <c r="A59" t="s">
        <v>9</v>
      </c>
      <c r="B59" t="s">
        <v>33</v>
      </c>
      <c r="C59" t="s">
        <v>55</v>
      </c>
      <c r="D59" s="2">
        <v>44017</v>
      </c>
      <c r="E59" s="2">
        <v>44146</v>
      </c>
      <c r="H59" s="4">
        <v>2575.59</v>
      </c>
      <c r="I59" s="3" t="s">
        <v>117</v>
      </c>
    </row>
    <row r="60" spans="1:9" x14ac:dyDescent="0.25">
      <c r="A60" t="s">
        <v>9</v>
      </c>
      <c r="B60" t="s">
        <v>58</v>
      </c>
      <c r="C60">
        <v>566777</v>
      </c>
      <c r="D60" s="2">
        <v>44151</v>
      </c>
      <c r="E60" s="2">
        <v>44241</v>
      </c>
      <c r="H60" s="4">
        <v>242426</v>
      </c>
      <c r="I60" s="3" t="s">
        <v>117</v>
      </c>
    </row>
    <row r="61" spans="1:9" x14ac:dyDescent="0.25">
      <c r="A61" t="s">
        <v>9</v>
      </c>
      <c r="B61" t="s">
        <v>58</v>
      </c>
      <c r="C61" t="s">
        <v>59</v>
      </c>
      <c r="D61" s="2">
        <v>44074</v>
      </c>
      <c r="E61" s="2">
        <v>44074</v>
      </c>
      <c r="G61" s="1">
        <v>53166</v>
      </c>
      <c r="I61" s="3" t="s">
        <v>117</v>
      </c>
    </row>
    <row r="62" spans="1:9" x14ac:dyDescent="0.25">
      <c r="A62" t="s">
        <v>9</v>
      </c>
      <c r="B62" t="s">
        <v>58</v>
      </c>
      <c r="C62" t="s">
        <v>60</v>
      </c>
      <c r="D62" s="2">
        <v>44105</v>
      </c>
      <c r="E62" s="2">
        <v>44225</v>
      </c>
      <c r="H62" s="4">
        <v>25500</v>
      </c>
      <c r="I62" s="3" t="s">
        <v>117</v>
      </c>
    </row>
    <row r="63" spans="1:9" x14ac:dyDescent="0.25">
      <c r="A63" t="s">
        <v>9</v>
      </c>
      <c r="B63" t="s">
        <v>58</v>
      </c>
      <c r="C63" t="s">
        <v>61</v>
      </c>
      <c r="D63" s="2">
        <v>44167</v>
      </c>
      <c r="E63" s="2">
        <v>44276</v>
      </c>
      <c r="H63" s="4">
        <v>16900</v>
      </c>
      <c r="I63" s="3" t="s">
        <v>117</v>
      </c>
    </row>
    <row r="64" spans="1:9" x14ac:dyDescent="0.25">
      <c r="A64" t="s">
        <v>9</v>
      </c>
      <c r="B64" t="s">
        <v>58</v>
      </c>
      <c r="C64" t="s">
        <v>62</v>
      </c>
      <c r="D64" s="2">
        <v>44195</v>
      </c>
      <c r="E64" s="2">
        <v>44315</v>
      </c>
      <c r="H64" s="4">
        <v>39000</v>
      </c>
      <c r="I64" s="3" t="s">
        <v>117</v>
      </c>
    </row>
    <row r="65" spans="1:9" x14ac:dyDescent="0.25">
      <c r="A65" t="s">
        <v>9</v>
      </c>
      <c r="B65" t="s">
        <v>58</v>
      </c>
      <c r="C65" t="s">
        <v>63</v>
      </c>
      <c r="D65" s="2">
        <v>44195</v>
      </c>
      <c r="E65" s="2">
        <v>44285</v>
      </c>
      <c r="H65" s="4">
        <v>7735</v>
      </c>
      <c r="I65" s="3" t="s">
        <v>117</v>
      </c>
    </row>
    <row r="66" spans="1:9" x14ac:dyDescent="0.25">
      <c r="A66" t="s">
        <v>9</v>
      </c>
      <c r="B66" t="s">
        <v>58</v>
      </c>
      <c r="C66" t="s">
        <v>64</v>
      </c>
      <c r="D66" s="2">
        <v>44039</v>
      </c>
      <c r="E66" s="2">
        <v>44166</v>
      </c>
      <c r="H66" s="4">
        <v>22462.5</v>
      </c>
      <c r="I66" s="3" t="s">
        <v>117</v>
      </c>
    </row>
    <row r="67" spans="1:9" x14ac:dyDescent="0.25">
      <c r="A67" t="s">
        <v>9</v>
      </c>
      <c r="B67" t="s">
        <v>58</v>
      </c>
      <c r="C67" t="s">
        <v>65</v>
      </c>
      <c r="D67" s="2">
        <v>44053</v>
      </c>
      <c r="E67" s="2">
        <v>44173</v>
      </c>
      <c r="H67" s="4">
        <v>5400</v>
      </c>
      <c r="I67" s="3" t="s">
        <v>117</v>
      </c>
    </row>
    <row r="68" spans="1:9" x14ac:dyDescent="0.25">
      <c r="A68" t="s">
        <v>9</v>
      </c>
      <c r="B68" t="s">
        <v>58</v>
      </c>
      <c r="C68" t="s">
        <v>66</v>
      </c>
      <c r="D68" s="2">
        <v>44105</v>
      </c>
      <c r="E68" s="2">
        <v>44229</v>
      </c>
      <c r="H68" s="4">
        <v>28103.5</v>
      </c>
      <c r="I68" s="3" t="s">
        <v>117</v>
      </c>
    </row>
    <row r="69" spans="1:9" x14ac:dyDescent="0.25">
      <c r="A69" t="s">
        <v>9</v>
      </c>
      <c r="B69" t="s">
        <v>58</v>
      </c>
      <c r="C69" t="s">
        <v>67</v>
      </c>
      <c r="D69" s="2">
        <v>44077</v>
      </c>
      <c r="E69" s="2">
        <v>44203</v>
      </c>
      <c r="H69" s="4">
        <v>11125</v>
      </c>
      <c r="I69" s="3" t="s">
        <v>117</v>
      </c>
    </row>
    <row r="70" spans="1:9" x14ac:dyDescent="0.25">
      <c r="A70" t="s">
        <v>9</v>
      </c>
      <c r="B70" t="s">
        <v>58</v>
      </c>
      <c r="C70" t="s">
        <v>68</v>
      </c>
      <c r="D70" s="2">
        <v>44077</v>
      </c>
      <c r="E70" s="2">
        <v>44203</v>
      </c>
      <c r="H70" s="4">
        <v>11125</v>
      </c>
      <c r="I70" s="3" t="s">
        <v>117</v>
      </c>
    </row>
    <row r="71" spans="1:9" x14ac:dyDescent="0.25">
      <c r="A71" t="s">
        <v>9</v>
      </c>
      <c r="B71" t="s">
        <v>58</v>
      </c>
      <c r="C71" t="s">
        <v>69</v>
      </c>
      <c r="D71" s="2">
        <v>44077</v>
      </c>
      <c r="E71" s="2">
        <v>44203</v>
      </c>
      <c r="H71" s="4">
        <v>11125</v>
      </c>
      <c r="I71" s="3" t="s">
        <v>117</v>
      </c>
    </row>
    <row r="72" spans="1:9" x14ac:dyDescent="0.25">
      <c r="A72" t="s">
        <v>9</v>
      </c>
      <c r="B72" t="s">
        <v>58</v>
      </c>
      <c r="C72" t="s">
        <v>70</v>
      </c>
      <c r="D72" s="2">
        <v>44105</v>
      </c>
      <c r="E72" s="2">
        <v>44280</v>
      </c>
      <c r="H72" s="4">
        <v>9450</v>
      </c>
      <c r="I72" s="3" t="s">
        <v>117</v>
      </c>
    </row>
    <row r="73" spans="1:9" x14ac:dyDescent="0.25">
      <c r="A73" t="s">
        <v>9</v>
      </c>
      <c r="B73" t="s">
        <v>58</v>
      </c>
      <c r="C73" t="s">
        <v>71</v>
      </c>
      <c r="D73" s="2">
        <v>44088</v>
      </c>
      <c r="E73" s="2">
        <v>44209</v>
      </c>
      <c r="H73" s="4">
        <v>8000</v>
      </c>
      <c r="I73" s="3" t="s">
        <v>117</v>
      </c>
    </row>
    <row r="74" spans="1:9" x14ac:dyDescent="0.25">
      <c r="A74" t="s">
        <v>9</v>
      </c>
      <c r="B74" t="s">
        <v>58</v>
      </c>
      <c r="C74" t="s">
        <v>72</v>
      </c>
      <c r="D74" s="2">
        <v>44114</v>
      </c>
      <c r="E74" s="2">
        <v>44234</v>
      </c>
      <c r="H74" s="4">
        <v>27334.5</v>
      </c>
      <c r="I74" s="3" t="s">
        <v>117</v>
      </c>
    </row>
    <row r="75" spans="1:9" x14ac:dyDescent="0.25">
      <c r="A75" t="s">
        <v>9</v>
      </c>
      <c r="B75" t="s">
        <v>58</v>
      </c>
      <c r="C75" t="s">
        <v>73</v>
      </c>
      <c r="D75" s="2">
        <v>44138</v>
      </c>
      <c r="E75" s="2">
        <v>44258</v>
      </c>
      <c r="H75" s="4">
        <v>18625</v>
      </c>
      <c r="I75" s="3" t="s">
        <v>117</v>
      </c>
    </row>
    <row r="76" spans="1:9" x14ac:dyDescent="0.25">
      <c r="A76" t="s">
        <v>9</v>
      </c>
      <c r="B76" t="s">
        <v>58</v>
      </c>
      <c r="C76" t="s">
        <v>74</v>
      </c>
      <c r="D76" s="2">
        <v>44140</v>
      </c>
      <c r="E76" s="2">
        <v>44274</v>
      </c>
      <c r="H76" s="4">
        <v>6337.5</v>
      </c>
      <c r="I76" s="3" t="s">
        <v>117</v>
      </c>
    </row>
    <row r="77" spans="1:9" x14ac:dyDescent="0.25">
      <c r="A77" t="s">
        <v>9</v>
      </c>
      <c r="B77" t="s">
        <v>58</v>
      </c>
      <c r="C77" t="s">
        <v>75</v>
      </c>
      <c r="D77" s="2">
        <v>44160</v>
      </c>
      <c r="E77" s="2">
        <v>44282</v>
      </c>
      <c r="H77" s="4">
        <v>20495</v>
      </c>
      <c r="I77" s="3" t="s">
        <v>117</v>
      </c>
    </row>
    <row r="78" spans="1:9" x14ac:dyDescent="0.25">
      <c r="A78" t="s">
        <v>9</v>
      </c>
      <c r="B78" t="s">
        <v>58</v>
      </c>
      <c r="C78" t="s">
        <v>76</v>
      </c>
      <c r="D78" s="2">
        <v>44195</v>
      </c>
      <c r="E78" s="2">
        <v>44297</v>
      </c>
      <c r="H78" s="4">
        <v>18700</v>
      </c>
      <c r="I78" s="3" t="s">
        <v>117</v>
      </c>
    </row>
    <row r="79" spans="1:9" x14ac:dyDescent="0.25">
      <c r="A79" t="s">
        <v>9</v>
      </c>
      <c r="B79" t="s">
        <v>58</v>
      </c>
      <c r="C79" t="s">
        <v>77</v>
      </c>
      <c r="D79" s="2">
        <v>44195</v>
      </c>
      <c r="E79" s="2">
        <v>44315</v>
      </c>
      <c r="H79" s="4">
        <v>5147.5</v>
      </c>
      <c r="I79" s="3" t="s">
        <v>117</v>
      </c>
    </row>
    <row r="80" spans="1:9" x14ac:dyDescent="0.25">
      <c r="A80" t="s">
        <v>9</v>
      </c>
      <c r="B80" t="s">
        <v>58</v>
      </c>
      <c r="C80" t="s">
        <v>78</v>
      </c>
      <c r="D80" s="2">
        <v>44013</v>
      </c>
      <c r="E80" s="2">
        <v>44223</v>
      </c>
      <c r="H80" s="4">
        <v>105437.5</v>
      </c>
      <c r="I80" s="3" t="s">
        <v>117</v>
      </c>
    </row>
    <row r="81" spans="1:9" x14ac:dyDescent="0.25">
      <c r="A81" t="s">
        <v>9</v>
      </c>
      <c r="B81" t="s">
        <v>58</v>
      </c>
      <c r="C81" t="s">
        <v>79</v>
      </c>
      <c r="D81" s="2">
        <v>44014</v>
      </c>
      <c r="E81" s="2">
        <v>44224</v>
      </c>
      <c r="H81" s="4">
        <v>37971.360000000001</v>
      </c>
      <c r="I81" s="3" t="s">
        <v>117</v>
      </c>
    </row>
    <row r="82" spans="1:9" x14ac:dyDescent="0.25">
      <c r="A82" t="s">
        <v>9</v>
      </c>
      <c r="B82" t="s">
        <v>58</v>
      </c>
      <c r="C82" t="s">
        <v>80</v>
      </c>
      <c r="D82" s="2">
        <v>44046</v>
      </c>
      <c r="E82" s="2">
        <v>44257</v>
      </c>
      <c r="H82" s="4">
        <v>74481.5</v>
      </c>
      <c r="I82" s="3" t="s">
        <v>117</v>
      </c>
    </row>
    <row r="83" spans="1:9" x14ac:dyDescent="0.25">
      <c r="A83" t="s">
        <v>9</v>
      </c>
      <c r="B83" t="s">
        <v>58</v>
      </c>
      <c r="C83" t="s">
        <v>81</v>
      </c>
      <c r="D83" s="2">
        <v>44140</v>
      </c>
      <c r="E83" s="2">
        <v>44360</v>
      </c>
      <c r="H83" s="4">
        <v>40745</v>
      </c>
      <c r="I83" s="3" t="s">
        <v>117</v>
      </c>
    </row>
    <row r="84" spans="1:9" x14ac:dyDescent="0.25">
      <c r="A84" t="s">
        <v>9</v>
      </c>
      <c r="B84" t="s">
        <v>58</v>
      </c>
      <c r="C84" t="s">
        <v>82</v>
      </c>
      <c r="D84" s="2">
        <v>43958</v>
      </c>
      <c r="E84" s="2">
        <v>44168</v>
      </c>
      <c r="H84" s="4">
        <v>3072.3</v>
      </c>
      <c r="I84" s="3" t="s">
        <v>117</v>
      </c>
    </row>
    <row r="85" spans="1:9" x14ac:dyDescent="0.25">
      <c r="A85" t="s">
        <v>9</v>
      </c>
      <c r="B85" t="s">
        <v>58</v>
      </c>
      <c r="C85" t="s">
        <v>83</v>
      </c>
      <c r="D85" s="2">
        <v>44105</v>
      </c>
      <c r="E85" s="2">
        <v>44315</v>
      </c>
      <c r="H85" s="4">
        <v>43800</v>
      </c>
      <c r="I85" s="3" t="s">
        <v>117</v>
      </c>
    </row>
    <row r="86" spans="1:9" x14ac:dyDescent="0.25">
      <c r="A86" t="s">
        <v>9</v>
      </c>
      <c r="B86" t="s">
        <v>58</v>
      </c>
      <c r="C86" t="s">
        <v>84</v>
      </c>
      <c r="D86" s="2">
        <v>44116</v>
      </c>
      <c r="E86" s="2">
        <v>44288</v>
      </c>
      <c r="H86" s="4">
        <v>120000</v>
      </c>
      <c r="I86" s="3" t="s">
        <v>117</v>
      </c>
    </row>
    <row r="87" spans="1:9" x14ac:dyDescent="0.25">
      <c r="A87" t="s">
        <v>9</v>
      </c>
      <c r="B87" t="s">
        <v>58</v>
      </c>
      <c r="C87" t="s">
        <v>85</v>
      </c>
      <c r="D87" s="2">
        <v>44153</v>
      </c>
      <c r="E87" s="2">
        <v>44368</v>
      </c>
      <c r="H87" s="4">
        <v>12339</v>
      </c>
      <c r="I87" s="3" t="s">
        <v>117</v>
      </c>
    </row>
    <row r="88" spans="1:9" x14ac:dyDescent="0.25">
      <c r="A88" t="s">
        <v>9</v>
      </c>
      <c r="B88" t="s">
        <v>58</v>
      </c>
      <c r="C88" t="s">
        <v>86</v>
      </c>
      <c r="D88" s="2">
        <v>43966</v>
      </c>
      <c r="E88" s="2">
        <v>44179</v>
      </c>
      <c r="H88" s="4">
        <v>15557.2</v>
      </c>
      <c r="I88" s="3" t="s">
        <v>117</v>
      </c>
    </row>
    <row r="89" spans="1:9" x14ac:dyDescent="0.25">
      <c r="A89" t="s">
        <v>9</v>
      </c>
      <c r="B89" t="s">
        <v>58</v>
      </c>
      <c r="C89" t="s">
        <v>87</v>
      </c>
      <c r="D89" s="2">
        <v>43952</v>
      </c>
      <c r="E89" s="2">
        <v>44115</v>
      </c>
      <c r="H89" s="4">
        <v>41559</v>
      </c>
      <c r="I89" s="3" t="s">
        <v>117</v>
      </c>
    </row>
    <row r="90" spans="1:9" x14ac:dyDescent="0.25">
      <c r="A90" t="s">
        <v>9</v>
      </c>
      <c r="B90" t="s">
        <v>58</v>
      </c>
      <c r="C90" t="s">
        <v>88</v>
      </c>
      <c r="D90" s="2">
        <v>43953</v>
      </c>
      <c r="E90" s="2">
        <v>44158</v>
      </c>
      <c r="H90" s="4">
        <v>38500</v>
      </c>
      <c r="I90" s="3" t="s">
        <v>117</v>
      </c>
    </row>
    <row r="91" spans="1:9" x14ac:dyDescent="0.25">
      <c r="A91" t="s">
        <v>9</v>
      </c>
      <c r="B91" t="s">
        <v>58</v>
      </c>
      <c r="C91" t="s">
        <v>89</v>
      </c>
      <c r="D91" s="2">
        <v>43983</v>
      </c>
      <c r="E91" s="2">
        <v>44083</v>
      </c>
      <c r="H91" s="4">
        <v>8629.2000000000007</v>
      </c>
      <c r="I91" s="3" t="s">
        <v>117</v>
      </c>
    </row>
    <row r="92" spans="1:9" x14ac:dyDescent="0.25">
      <c r="A92" t="s">
        <v>9</v>
      </c>
      <c r="B92" t="s">
        <v>58</v>
      </c>
      <c r="C92" t="s">
        <v>90</v>
      </c>
      <c r="D92" s="2">
        <v>43983</v>
      </c>
      <c r="E92" s="2">
        <v>44083</v>
      </c>
      <c r="H92" s="4">
        <v>12804.48</v>
      </c>
      <c r="I92" s="3" t="s">
        <v>117</v>
      </c>
    </row>
    <row r="93" spans="1:9" x14ac:dyDescent="0.25">
      <c r="A93" t="s">
        <v>9</v>
      </c>
      <c r="B93" t="s">
        <v>58</v>
      </c>
      <c r="C93" t="s">
        <v>91</v>
      </c>
      <c r="D93" s="2">
        <v>44013</v>
      </c>
      <c r="E93" s="2">
        <v>44119</v>
      </c>
      <c r="H93" s="4">
        <v>26639.45</v>
      </c>
      <c r="I93" s="3" t="s">
        <v>117</v>
      </c>
    </row>
    <row r="94" spans="1:9" x14ac:dyDescent="0.25">
      <c r="A94" t="s">
        <v>9</v>
      </c>
      <c r="B94" t="s">
        <v>58</v>
      </c>
      <c r="C94" t="s">
        <v>92</v>
      </c>
      <c r="D94" s="2">
        <v>44105</v>
      </c>
      <c r="E94" s="2">
        <v>44195</v>
      </c>
      <c r="H94" s="4">
        <v>100513.4</v>
      </c>
      <c r="I94" s="3" t="s">
        <v>117</v>
      </c>
    </row>
    <row r="95" spans="1:9" x14ac:dyDescent="0.25">
      <c r="A95" t="s">
        <v>9</v>
      </c>
      <c r="B95" t="s">
        <v>58</v>
      </c>
      <c r="C95" t="s">
        <v>93</v>
      </c>
      <c r="D95" s="2">
        <v>44078</v>
      </c>
      <c r="E95" s="2">
        <v>44293</v>
      </c>
      <c r="H95" s="4">
        <v>91107.5</v>
      </c>
      <c r="I95" s="3" t="s">
        <v>117</v>
      </c>
    </row>
    <row r="96" spans="1:9" x14ac:dyDescent="0.25">
      <c r="A96" t="s">
        <v>9</v>
      </c>
      <c r="B96" t="s">
        <v>58</v>
      </c>
      <c r="C96" t="s">
        <v>94</v>
      </c>
      <c r="D96" s="2">
        <v>44166</v>
      </c>
      <c r="E96" s="2">
        <v>44346</v>
      </c>
      <c r="H96" s="4">
        <v>120000</v>
      </c>
      <c r="I96" s="3" t="s">
        <v>117</v>
      </c>
    </row>
    <row r="97" spans="1:9" x14ac:dyDescent="0.25">
      <c r="A97" t="s">
        <v>9</v>
      </c>
      <c r="B97" t="s">
        <v>56</v>
      </c>
      <c r="C97" t="s">
        <v>57</v>
      </c>
      <c r="D97" s="2">
        <v>44166</v>
      </c>
      <c r="E97" s="2">
        <v>44507</v>
      </c>
      <c r="H97" s="4">
        <v>1525955</v>
      </c>
      <c r="I97" s="3" t="s">
        <v>117</v>
      </c>
    </row>
    <row r="98" spans="1:9" x14ac:dyDescent="0.25">
      <c r="B98" s="10" t="s">
        <v>121</v>
      </c>
      <c r="F98" s="20">
        <f t="shared" ref="F98:G98" si="0">SUM(F10:F97)</f>
        <v>187373.24</v>
      </c>
      <c r="G98" s="20">
        <f t="shared" si="0"/>
        <v>16607293</v>
      </c>
      <c r="H98" s="20">
        <f>SUM(H10:H97)</f>
        <v>6846851.2200000016</v>
      </c>
    </row>
    <row r="101" spans="1:9" ht="15.75" x14ac:dyDescent="0.25">
      <c r="A101" s="11" t="s">
        <v>104</v>
      </c>
    </row>
    <row r="102" spans="1:9" ht="30" x14ac:dyDescent="0.25">
      <c r="A102" s="5" t="s">
        <v>99</v>
      </c>
      <c r="B102" s="5" t="s">
        <v>0</v>
      </c>
      <c r="C102" s="5" t="s">
        <v>100</v>
      </c>
      <c r="D102" s="6" t="s">
        <v>101</v>
      </c>
      <c r="E102" s="7" t="s">
        <v>1</v>
      </c>
      <c r="F102" s="8" t="s">
        <v>96</v>
      </c>
      <c r="G102" s="9" t="s">
        <v>97</v>
      </c>
      <c r="H102" s="8" t="s">
        <v>98</v>
      </c>
      <c r="I102" s="6" t="s">
        <v>116</v>
      </c>
    </row>
    <row r="103" spans="1:9" x14ac:dyDescent="0.25">
      <c r="A103" t="s">
        <v>2</v>
      </c>
      <c r="B103" t="s">
        <v>3</v>
      </c>
      <c r="C103" t="s">
        <v>4</v>
      </c>
      <c r="D103" s="2">
        <v>44194</v>
      </c>
      <c r="E103" s="2">
        <v>47837</v>
      </c>
      <c r="F103" s="4">
        <v>0</v>
      </c>
      <c r="G103" s="1">
        <v>17500000000</v>
      </c>
      <c r="I103" s="3" t="s">
        <v>117</v>
      </c>
    </row>
    <row r="104" spans="1:9" x14ac:dyDescent="0.25">
      <c r="A104" t="s">
        <v>102</v>
      </c>
      <c r="B104" t="s">
        <v>3</v>
      </c>
      <c r="C104" t="s">
        <v>103</v>
      </c>
      <c r="D104" s="2">
        <v>44185</v>
      </c>
      <c r="E104" s="2">
        <v>47836</v>
      </c>
      <c r="F104" s="4">
        <v>0</v>
      </c>
      <c r="G104" s="1">
        <v>17062499996</v>
      </c>
      <c r="I104" s="3" t="s">
        <v>117</v>
      </c>
    </row>
    <row r="105" spans="1:9" x14ac:dyDescent="0.25">
      <c r="A105" t="s">
        <v>5</v>
      </c>
      <c r="B105" t="s">
        <v>3</v>
      </c>
      <c r="C105" t="s">
        <v>6</v>
      </c>
      <c r="D105" s="2">
        <v>44194</v>
      </c>
      <c r="E105" s="2">
        <v>47837</v>
      </c>
      <c r="F105" s="4">
        <v>0</v>
      </c>
      <c r="G105" s="1">
        <v>0</v>
      </c>
      <c r="H105" s="4">
        <v>2500000</v>
      </c>
      <c r="I105" s="3" t="s">
        <v>117</v>
      </c>
    </row>
    <row r="106" spans="1:9" x14ac:dyDescent="0.25">
      <c r="A106" t="s">
        <v>7</v>
      </c>
      <c r="B106" t="s">
        <v>3</v>
      </c>
      <c r="C106" t="s">
        <v>8</v>
      </c>
      <c r="D106" s="2">
        <v>44185</v>
      </c>
      <c r="E106" s="2">
        <v>47836</v>
      </c>
      <c r="F106" s="4">
        <v>0</v>
      </c>
      <c r="G106" s="1">
        <v>0</v>
      </c>
      <c r="H106" s="4">
        <v>1531250.01</v>
      </c>
      <c r="I106" s="3" t="s">
        <v>117</v>
      </c>
    </row>
    <row r="107" spans="1:9" x14ac:dyDescent="0.25">
      <c r="B107" s="10" t="s">
        <v>122</v>
      </c>
      <c r="F107" s="20">
        <v>0</v>
      </c>
      <c r="G107" s="21">
        <f>SUM(G103:G106)</f>
        <v>34562499996</v>
      </c>
      <c r="H107" s="21">
        <f>SUM(H103:H106)</f>
        <v>4031250.01</v>
      </c>
    </row>
    <row r="110" spans="1:9" x14ac:dyDescent="0.25">
      <c r="A110" s="24" t="s">
        <v>120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5:H392"/>
  <sheetViews>
    <sheetView workbookViewId="0"/>
  </sheetViews>
  <sheetFormatPr baseColWidth="10" defaultRowHeight="15" x14ac:dyDescent="0.25"/>
  <cols>
    <col min="1" max="1" width="23.28515625" bestFit="1" customWidth="1"/>
    <col min="2" max="2" width="66.7109375" bestFit="1" customWidth="1"/>
    <col min="3" max="3" width="10.140625" style="4" bestFit="1" customWidth="1"/>
    <col min="4" max="4" width="11.7109375" style="4" bestFit="1" customWidth="1"/>
    <col min="5" max="5" width="13.7109375" bestFit="1" customWidth="1"/>
  </cols>
  <sheetData>
    <row r="5" spans="1:8" x14ac:dyDescent="0.25">
      <c r="A5" s="25" t="s">
        <v>503</v>
      </c>
      <c r="B5" s="25"/>
      <c r="C5" s="25"/>
    </row>
    <row r="6" spans="1:8" x14ac:dyDescent="0.25">
      <c r="B6" s="26"/>
      <c r="C6" s="26"/>
    </row>
    <row r="7" spans="1:8" x14ac:dyDescent="0.25">
      <c r="A7" s="22" t="s">
        <v>118</v>
      </c>
      <c r="B7" s="16" t="s">
        <v>114</v>
      </c>
      <c r="C7"/>
    </row>
    <row r="8" spans="1:8" x14ac:dyDescent="0.25">
      <c r="A8" s="22" t="s">
        <v>119</v>
      </c>
      <c r="B8" s="18">
        <v>6941.65</v>
      </c>
      <c r="C8" s="19" t="s">
        <v>113</v>
      </c>
    </row>
    <row r="9" spans="1:8" x14ac:dyDescent="0.25">
      <c r="A9" s="22"/>
      <c r="B9" s="18">
        <v>8527.82</v>
      </c>
      <c r="C9" s="19" t="s">
        <v>96</v>
      </c>
    </row>
    <row r="10" spans="1:8" ht="18" x14ac:dyDescent="0.25">
      <c r="A10" s="28" t="s">
        <v>502</v>
      </c>
      <c r="B10" s="27"/>
      <c r="C10" s="27"/>
    </row>
    <row r="11" spans="1:8" ht="30" x14ac:dyDescent="0.25">
      <c r="A11" s="5" t="s">
        <v>508</v>
      </c>
      <c r="B11" s="5" t="s">
        <v>0</v>
      </c>
      <c r="C11" s="8" t="s">
        <v>96</v>
      </c>
      <c r="D11" s="8" t="s">
        <v>98</v>
      </c>
      <c r="E11" s="5" t="s">
        <v>97</v>
      </c>
      <c r="F11" s="5" t="s">
        <v>504</v>
      </c>
      <c r="G11" s="29" t="s">
        <v>505</v>
      </c>
      <c r="H11" s="29" t="s">
        <v>509</v>
      </c>
    </row>
    <row r="12" spans="1:8" x14ac:dyDescent="0.25">
      <c r="A12" t="s">
        <v>123</v>
      </c>
      <c r="B12" t="s">
        <v>124</v>
      </c>
      <c r="D12" s="4">
        <v>535317</v>
      </c>
      <c r="E12" s="1"/>
      <c r="F12" t="s">
        <v>506</v>
      </c>
      <c r="G12" t="s">
        <v>507</v>
      </c>
      <c r="H12" t="s">
        <v>510</v>
      </c>
    </row>
    <row r="13" spans="1:8" x14ac:dyDescent="0.25">
      <c r="A13" t="s">
        <v>123</v>
      </c>
      <c r="B13" t="s">
        <v>125</v>
      </c>
      <c r="D13" s="4">
        <v>324247.08</v>
      </c>
      <c r="E13" s="1"/>
      <c r="F13" t="s">
        <v>506</v>
      </c>
      <c r="G13" t="s">
        <v>507</v>
      </c>
      <c r="H13" t="s">
        <v>510</v>
      </c>
    </row>
    <row r="14" spans="1:8" x14ac:dyDescent="0.25">
      <c r="A14" t="s">
        <v>123</v>
      </c>
      <c r="B14" t="s">
        <v>126</v>
      </c>
      <c r="D14" s="4">
        <v>180980</v>
      </c>
      <c r="E14" s="1"/>
      <c r="F14" t="s">
        <v>506</v>
      </c>
      <c r="G14" t="s">
        <v>507</v>
      </c>
      <c r="H14" t="s">
        <v>510</v>
      </c>
    </row>
    <row r="15" spans="1:8" x14ac:dyDescent="0.25">
      <c r="A15" t="s">
        <v>123</v>
      </c>
      <c r="B15" t="s">
        <v>127</v>
      </c>
      <c r="D15" s="4">
        <v>165900</v>
      </c>
      <c r="E15" s="1"/>
      <c r="F15" t="s">
        <v>506</v>
      </c>
      <c r="G15" t="s">
        <v>507</v>
      </c>
      <c r="H15" t="s">
        <v>510</v>
      </c>
    </row>
    <row r="16" spans="1:8" x14ac:dyDescent="0.25">
      <c r="A16" t="s">
        <v>123</v>
      </c>
      <c r="B16" t="s">
        <v>128</v>
      </c>
      <c r="D16" s="4">
        <v>134130</v>
      </c>
      <c r="E16" s="1"/>
      <c r="F16" t="s">
        <v>506</v>
      </c>
      <c r="G16" t="s">
        <v>507</v>
      </c>
      <c r="H16" t="s">
        <v>510</v>
      </c>
    </row>
    <row r="17" spans="1:8" x14ac:dyDescent="0.25">
      <c r="A17" t="s">
        <v>123</v>
      </c>
      <c r="B17" t="s">
        <v>129</v>
      </c>
      <c r="D17" s="4">
        <v>128731.72</v>
      </c>
      <c r="E17" s="1"/>
      <c r="F17" t="s">
        <v>506</v>
      </c>
      <c r="G17" t="s">
        <v>507</v>
      </c>
      <c r="H17" t="s">
        <v>510</v>
      </c>
    </row>
    <row r="18" spans="1:8" x14ac:dyDescent="0.25">
      <c r="A18" t="s">
        <v>123</v>
      </c>
      <c r="B18" t="s">
        <v>130</v>
      </c>
      <c r="D18" s="4">
        <v>124095</v>
      </c>
      <c r="E18" s="1"/>
      <c r="F18" t="s">
        <v>506</v>
      </c>
      <c r="G18" t="s">
        <v>507</v>
      </c>
      <c r="H18" t="s">
        <v>510</v>
      </c>
    </row>
    <row r="19" spans="1:8" x14ac:dyDescent="0.25">
      <c r="A19" t="s">
        <v>123</v>
      </c>
      <c r="B19" t="s">
        <v>131</v>
      </c>
      <c r="D19" s="4">
        <v>106227.96</v>
      </c>
      <c r="E19" s="1"/>
      <c r="F19" t="s">
        <v>506</v>
      </c>
      <c r="G19" t="s">
        <v>507</v>
      </c>
      <c r="H19" t="s">
        <v>510</v>
      </c>
    </row>
    <row r="20" spans="1:8" x14ac:dyDescent="0.25">
      <c r="A20" t="s">
        <v>123</v>
      </c>
      <c r="B20" t="s">
        <v>132</v>
      </c>
      <c r="D20" s="4">
        <v>96382.5</v>
      </c>
      <c r="E20" s="1"/>
      <c r="F20" t="s">
        <v>506</v>
      </c>
      <c r="G20" t="s">
        <v>507</v>
      </c>
      <c r="H20" t="s">
        <v>510</v>
      </c>
    </row>
    <row r="21" spans="1:8" x14ac:dyDescent="0.25">
      <c r="A21" t="s">
        <v>123</v>
      </c>
      <c r="B21" t="s">
        <v>133</v>
      </c>
      <c r="D21" s="4">
        <v>75620</v>
      </c>
      <c r="E21" s="1"/>
      <c r="F21" t="s">
        <v>506</v>
      </c>
      <c r="G21" t="s">
        <v>507</v>
      </c>
      <c r="H21" t="s">
        <v>510</v>
      </c>
    </row>
    <row r="22" spans="1:8" x14ac:dyDescent="0.25">
      <c r="A22" t="s">
        <v>123</v>
      </c>
      <c r="B22" t="s">
        <v>134</v>
      </c>
      <c r="D22" s="4">
        <v>70250</v>
      </c>
      <c r="E22" s="1"/>
      <c r="F22" t="s">
        <v>506</v>
      </c>
      <c r="G22" t="s">
        <v>507</v>
      </c>
      <c r="H22" t="s">
        <v>510</v>
      </c>
    </row>
    <row r="23" spans="1:8" x14ac:dyDescent="0.25">
      <c r="A23" t="s">
        <v>123</v>
      </c>
      <c r="B23" t="s">
        <v>135</v>
      </c>
      <c r="D23" s="4">
        <v>61545.200000000004</v>
      </c>
      <c r="E23" s="1"/>
      <c r="F23" t="s">
        <v>506</v>
      </c>
      <c r="G23" t="s">
        <v>507</v>
      </c>
      <c r="H23" t="s">
        <v>510</v>
      </c>
    </row>
    <row r="24" spans="1:8" x14ac:dyDescent="0.25">
      <c r="A24" t="s">
        <v>123</v>
      </c>
      <c r="B24" t="s">
        <v>136</v>
      </c>
      <c r="D24" s="4">
        <v>54684</v>
      </c>
      <c r="E24" s="1"/>
      <c r="F24" t="s">
        <v>506</v>
      </c>
      <c r="G24" t="s">
        <v>507</v>
      </c>
      <c r="H24" t="s">
        <v>510</v>
      </c>
    </row>
    <row r="25" spans="1:8" x14ac:dyDescent="0.25">
      <c r="A25" t="s">
        <v>123</v>
      </c>
      <c r="B25" t="s">
        <v>137</v>
      </c>
      <c r="D25" s="4">
        <v>48075.15</v>
      </c>
      <c r="E25" s="1"/>
      <c r="F25" t="s">
        <v>506</v>
      </c>
      <c r="G25" t="s">
        <v>507</v>
      </c>
      <c r="H25" t="s">
        <v>510</v>
      </c>
    </row>
    <row r="26" spans="1:8" x14ac:dyDescent="0.25">
      <c r="A26" t="s">
        <v>123</v>
      </c>
      <c r="B26" t="s">
        <v>138</v>
      </c>
      <c r="D26" s="4">
        <v>44877.96</v>
      </c>
      <c r="E26" s="1"/>
      <c r="F26" t="s">
        <v>506</v>
      </c>
      <c r="G26" t="s">
        <v>507</v>
      </c>
      <c r="H26" t="s">
        <v>510</v>
      </c>
    </row>
    <row r="27" spans="1:8" x14ac:dyDescent="0.25">
      <c r="A27" t="s">
        <v>123</v>
      </c>
      <c r="B27" t="s">
        <v>139</v>
      </c>
      <c r="D27" s="4">
        <v>41711.360000000001</v>
      </c>
      <c r="E27" s="1"/>
      <c r="F27" t="s">
        <v>506</v>
      </c>
      <c r="G27" t="s">
        <v>507</v>
      </c>
      <c r="H27" t="s">
        <v>510</v>
      </c>
    </row>
    <row r="28" spans="1:8" x14ac:dyDescent="0.25">
      <c r="A28" t="s">
        <v>123</v>
      </c>
      <c r="B28" t="s">
        <v>140</v>
      </c>
      <c r="D28" s="4">
        <v>40785.269999999997</v>
      </c>
      <c r="E28" s="1"/>
      <c r="F28" t="s">
        <v>506</v>
      </c>
      <c r="G28" t="s">
        <v>507</v>
      </c>
      <c r="H28" t="s">
        <v>510</v>
      </c>
    </row>
    <row r="29" spans="1:8" x14ac:dyDescent="0.25">
      <c r="A29" t="s">
        <v>123</v>
      </c>
      <c r="B29" t="s">
        <v>141</v>
      </c>
      <c r="D29" s="4">
        <v>39850</v>
      </c>
      <c r="E29" s="1"/>
      <c r="F29" t="s">
        <v>506</v>
      </c>
      <c r="G29" t="s">
        <v>507</v>
      </c>
      <c r="H29" t="s">
        <v>510</v>
      </c>
    </row>
    <row r="30" spans="1:8" x14ac:dyDescent="0.25">
      <c r="A30" t="s">
        <v>123</v>
      </c>
      <c r="B30" t="s">
        <v>142</v>
      </c>
      <c r="D30" s="4">
        <v>37139.26</v>
      </c>
      <c r="E30" s="1"/>
      <c r="F30" t="s">
        <v>506</v>
      </c>
      <c r="G30" t="s">
        <v>507</v>
      </c>
      <c r="H30" t="s">
        <v>510</v>
      </c>
    </row>
    <row r="31" spans="1:8" x14ac:dyDescent="0.25">
      <c r="A31" t="s">
        <v>123</v>
      </c>
      <c r="B31" t="s">
        <v>143</v>
      </c>
      <c r="D31" s="4">
        <v>31150</v>
      </c>
      <c r="E31" s="1"/>
      <c r="F31" t="s">
        <v>506</v>
      </c>
      <c r="G31" t="s">
        <v>507</v>
      </c>
      <c r="H31" t="s">
        <v>510</v>
      </c>
    </row>
    <row r="32" spans="1:8" x14ac:dyDescent="0.25">
      <c r="A32" t="s">
        <v>123</v>
      </c>
      <c r="B32" t="s">
        <v>144</v>
      </c>
      <c r="D32" s="4">
        <v>30001.48</v>
      </c>
      <c r="E32" s="1"/>
      <c r="F32" t="s">
        <v>506</v>
      </c>
      <c r="G32" t="s">
        <v>507</v>
      </c>
      <c r="H32" t="s">
        <v>510</v>
      </c>
    </row>
    <row r="33" spans="1:8" x14ac:dyDescent="0.25">
      <c r="A33" t="s">
        <v>123</v>
      </c>
      <c r="B33" t="s">
        <v>145</v>
      </c>
      <c r="D33" s="4">
        <v>28566.59</v>
      </c>
      <c r="E33" s="1"/>
      <c r="F33" t="s">
        <v>506</v>
      </c>
      <c r="G33" t="s">
        <v>507</v>
      </c>
      <c r="H33" t="s">
        <v>510</v>
      </c>
    </row>
    <row r="34" spans="1:8" x14ac:dyDescent="0.25">
      <c r="A34" t="s">
        <v>123</v>
      </c>
      <c r="B34" t="s">
        <v>146</v>
      </c>
      <c r="D34" s="4">
        <v>28344.28</v>
      </c>
      <c r="E34" s="1"/>
      <c r="F34" t="s">
        <v>506</v>
      </c>
      <c r="G34" t="s">
        <v>507</v>
      </c>
      <c r="H34" t="s">
        <v>510</v>
      </c>
    </row>
    <row r="35" spans="1:8" x14ac:dyDescent="0.25">
      <c r="A35" t="s">
        <v>123</v>
      </c>
      <c r="B35" t="s">
        <v>147</v>
      </c>
      <c r="D35" s="4">
        <v>25905</v>
      </c>
      <c r="E35" s="1"/>
      <c r="F35" t="s">
        <v>506</v>
      </c>
      <c r="G35" t="s">
        <v>507</v>
      </c>
      <c r="H35" t="s">
        <v>510</v>
      </c>
    </row>
    <row r="36" spans="1:8" x14ac:dyDescent="0.25">
      <c r="A36" t="s">
        <v>123</v>
      </c>
      <c r="B36" t="s">
        <v>148</v>
      </c>
      <c r="D36" s="4">
        <v>25800</v>
      </c>
      <c r="E36" s="1"/>
      <c r="F36" t="s">
        <v>506</v>
      </c>
      <c r="G36" t="s">
        <v>507</v>
      </c>
      <c r="H36" t="s">
        <v>510</v>
      </c>
    </row>
    <row r="37" spans="1:8" x14ac:dyDescent="0.25">
      <c r="A37" t="s">
        <v>123</v>
      </c>
      <c r="B37" t="s">
        <v>149</v>
      </c>
      <c r="D37" s="4">
        <v>21811.599999999999</v>
      </c>
      <c r="E37" s="1"/>
      <c r="F37" t="s">
        <v>506</v>
      </c>
      <c r="G37" t="s">
        <v>507</v>
      </c>
      <c r="H37" t="s">
        <v>510</v>
      </c>
    </row>
    <row r="38" spans="1:8" x14ac:dyDescent="0.25">
      <c r="A38" t="s">
        <v>123</v>
      </c>
      <c r="B38" t="s">
        <v>150</v>
      </c>
      <c r="D38" s="4">
        <v>17992.009999999998</v>
      </c>
      <c r="E38" s="1"/>
      <c r="F38" t="s">
        <v>506</v>
      </c>
      <c r="G38" t="s">
        <v>507</v>
      </c>
      <c r="H38" t="s">
        <v>510</v>
      </c>
    </row>
    <row r="39" spans="1:8" x14ac:dyDescent="0.25">
      <c r="A39" t="s">
        <v>123</v>
      </c>
      <c r="B39" t="s">
        <v>151</v>
      </c>
      <c r="C39" s="4">
        <v>9009</v>
      </c>
      <c r="D39" s="4">
        <v>17858</v>
      </c>
      <c r="E39" s="1"/>
      <c r="F39" t="s">
        <v>506</v>
      </c>
      <c r="G39" t="s">
        <v>507</v>
      </c>
      <c r="H39" t="s">
        <v>510</v>
      </c>
    </row>
    <row r="40" spans="1:8" x14ac:dyDescent="0.25">
      <c r="A40" t="s">
        <v>123</v>
      </c>
      <c r="B40" t="s">
        <v>152</v>
      </c>
      <c r="D40" s="4">
        <v>17748</v>
      </c>
      <c r="E40" s="1"/>
      <c r="F40" t="s">
        <v>506</v>
      </c>
      <c r="G40" t="s">
        <v>507</v>
      </c>
      <c r="H40" t="s">
        <v>510</v>
      </c>
    </row>
    <row r="41" spans="1:8" x14ac:dyDescent="0.25">
      <c r="A41" t="s">
        <v>123</v>
      </c>
      <c r="B41" t="s">
        <v>153</v>
      </c>
      <c r="D41" s="4">
        <v>14661.6</v>
      </c>
      <c r="E41" s="1"/>
      <c r="F41" t="s">
        <v>506</v>
      </c>
      <c r="G41" t="s">
        <v>507</v>
      </c>
      <c r="H41" t="s">
        <v>510</v>
      </c>
    </row>
    <row r="42" spans="1:8" x14ac:dyDescent="0.25">
      <c r="A42" t="s">
        <v>123</v>
      </c>
      <c r="B42" t="s">
        <v>154</v>
      </c>
      <c r="D42" s="4">
        <v>14576</v>
      </c>
      <c r="E42" s="1"/>
      <c r="F42" t="s">
        <v>506</v>
      </c>
      <c r="G42" t="s">
        <v>507</v>
      </c>
      <c r="H42" t="s">
        <v>510</v>
      </c>
    </row>
    <row r="43" spans="1:8" x14ac:dyDescent="0.25">
      <c r="A43" t="s">
        <v>123</v>
      </c>
      <c r="B43" t="s">
        <v>155</v>
      </c>
      <c r="D43" s="4">
        <v>12635</v>
      </c>
      <c r="E43" s="1"/>
      <c r="F43" t="s">
        <v>506</v>
      </c>
      <c r="G43" t="s">
        <v>507</v>
      </c>
      <c r="H43" t="s">
        <v>510</v>
      </c>
    </row>
    <row r="44" spans="1:8" x14ac:dyDescent="0.25">
      <c r="A44" t="s">
        <v>123</v>
      </c>
      <c r="B44" t="s">
        <v>156</v>
      </c>
      <c r="D44" s="4">
        <v>12448.8</v>
      </c>
      <c r="E44" s="1"/>
      <c r="F44" t="s">
        <v>506</v>
      </c>
      <c r="G44" t="s">
        <v>507</v>
      </c>
      <c r="H44" t="s">
        <v>510</v>
      </c>
    </row>
    <row r="45" spans="1:8" x14ac:dyDescent="0.25">
      <c r="A45" t="s">
        <v>123</v>
      </c>
      <c r="B45" t="s">
        <v>157</v>
      </c>
      <c r="D45" s="4">
        <v>12425</v>
      </c>
      <c r="E45" s="1"/>
      <c r="F45" t="s">
        <v>506</v>
      </c>
      <c r="G45" t="s">
        <v>507</v>
      </c>
      <c r="H45" t="s">
        <v>510</v>
      </c>
    </row>
    <row r="46" spans="1:8" x14ac:dyDescent="0.25">
      <c r="A46" t="s">
        <v>123</v>
      </c>
      <c r="B46" t="s">
        <v>158</v>
      </c>
      <c r="D46" s="4">
        <v>11800</v>
      </c>
      <c r="E46" s="1"/>
      <c r="F46" t="s">
        <v>506</v>
      </c>
      <c r="G46" t="s">
        <v>507</v>
      </c>
      <c r="H46" t="s">
        <v>510</v>
      </c>
    </row>
    <row r="47" spans="1:8" x14ac:dyDescent="0.25">
      <c r="A47" t="s">
        <v>123</v>
      </c>
      <c r="B47" t="s">
        <v>159</v>
      </c>
      <c r="D47" s="4">
        <v>11597.900000000001</v>
      </c>
      <c r="E47" s="1"/>
      <c r="F47" t="s">
        <v>506</v>
      </c>
      <c r="G47" t="s">
        <v>507</v>
      </c>
      <c r="H47" t="s">
        <v>510</v>
      </c>
    </row>
    <row r="48" spans="1:8" x14ac:dyDescent="0.25">
      <c r="A48" t="s">
        <v>123</v>
      </c>
      <c r="B48" t="s">
        <v>160</v>
      </c>
      <c r="D48" s="4">
        <v>10875</v>
      </c>
      <c r="E48" s="1"/>
      <c r="F48" t="s">
        <v>506</v>
      </c>
      <c r="G48" t="s">
        <v>507</v>
      </c>
      <c r="H48" t="s">
        <v>510</v>
      </c>
    </row>
    <row r="49" spans="1:8" x14ac:dyDescent="0.25">
      <c r="A49" t="s">
        <v>123</v>
      </c>
      <c r="B49" t="s">
        <v>161</v>
      </c>
      <c r="D49" s="4">
        <v>9995</v>
      </c>
      <c r="E49" s="1"/>
      <c r="F49" t="s">
        <v>506</v>
      </c>
      <c r="G49" t="s">
        <v>507</v>
      </c>
      <c r="H49" t="s">
        <v>510</v>
      </c>
    </row>
    <row r="50" spans="1:8" x14ac:dyDescent="0.25">
      <c r="A50" t="s">
        <v>123</v>
      </c>
      <c r="B50" t="s">
        <v>162</v>
      </c>
      <c r="D50" s="4">
        <v>9021.7000000000007</v>
      </c>
      <c r="E50" s="1"/>
      <c r="F50" t="s">
        <v>506</v>
      </c>
      <c r="G50" t="s">
        <v>507</v>
      </c>
      <c r="H50" t="s">
        <v>510</v>
      </c>
    </row>
    <row r="51" spans="1:8" x14ac:dyDescent="0.25">
      <c r="A51" t="s">
        <v>123</v>
      </c>
      <c r="B51" t="s">
        <v>163</v>
      </c>
      <c r="D51" s="4">
        <v>7500</v>
      </c>
      <c r="E51" s="1"/>
      <c r="F51" t="s">
        <v>506</v>
      </c>
      <c r="G51" t="s">
        <v>507</v>
      </c>
      <c r="H51" t="s">
        <v>510</v>
      </c>
    </row>
    <row r="52" spans="1:8" x14ac:dyDescent="0.25">
      <c r="A52" t="s">
        <v>123</v>
      </c>
      <c r="B52" t="s">
        <v>164</v>
      </c>
      <c r="D52" s="4">
        <v>6723.44</v>
      </c>
      <c r="E52" s="1"/>
      <c r="F52" t="s">
        <v>506</v>
      </c>
      <c r="G52" t="s">
        <v>507</v>
      </c>
      <c r="H52" t="s">
        <v>510</v>
      </c>
    </row>
    <row r="53" spans="1:8" x14ac:dyDescent="0.25">
      <c r="A53" t="s">
        <v>123</v>
      </c>
      <c r="B53" t="s">
        <v>165</v>
      </c>
      <c r="D53" s="4">
        <v>6265.44</v>
      </c>
      <c r="E53" s="1"/>
      <c r="F53" t="s">
        <v>506</v>
      </c>
      <c r="G53" t="s">
        <v>507</v>
      </c>
      <c r="H53" t="s">
        <v>510</v>
      </c>
    </row>
    <row r="54" spans="1:8" x14ac:dyDescent="0.25">
      <c r="A54" t="s">
        <v>123</v>
      </c>
      <c r="B54" t="s">
        <v>166</v>
      </c>
      <c r="D54" s="4">
        <v>4803</v>
      </c>
      <c r="E54" s="1"/>
      <c r="F54" t="s">
        <v>506</v>
      </c>
      <c r="G54" t="s">
        <v>507</v>
      </c>
      <c r="H54" t="s">
        <v>510</v>
      </c>
    </row>
    <row r="55" spans="1:8" x14ac:dyDescent="0.25">
      <c r="A55" t="s">
        <v>123</v>
      </c>
      <c r="B55" t="s">
        <v>167</v>
      </c>
      <c r="D55" s="4">
        <v>4600</v>
      </c>
      <c r="E55" s="1"/>
      <c r="F55" t="s">
        <v>506</v>
      </c>
      <c r="G55" t="s">
        <v>507</v>
      </c>
      <c r="H55" t="s">
        <v>510</v>
      </c>
    </row>
    <row r="56" spans="1:8" x14ac:dyDescent="0.25">
      <c r="A56" t="s">
        <v>123</v>
      </c>
      <c r="B56" t="s">
        <v>168</v>
      </c>
      <c r="D56" s="4">
        <v>4054.6</v>
      </c>
      <c r="E56" s="1"/>
      <c r="F56" t="s">
        <v>506</v>
      </c>
      <c r="G56" t="s">
        <v>507</v>
      </c>
      <c r="H56" t="s">
        <v>510</v>
      </c>
    </row>
    <row r="57" spans="1:8" x14ac:dyDescent="0.25">
      <c r="A57" t="s">
        <v>123</v>
      </c>
      <c r="B57" t="s">
        <v>169</v>
      </c>
      <c r="D57" s="4">
        <v>4000</v>
      </c>
      <c r="E57" s="1"/>
      <c r="F57" t="s">
        <v>506</v>
      </c>
      <c r="G57" t="s">
        <v>507</v>
      </c>
      <c r="H57" t="s">
        <v>510</v>
      </c>
    </row>
    <row r="58" spans="1:8" x14ac:dyDescent="0.25">
      <c r="A58" t="s">
        <v>123</v>
      </c>
      <c r="B58" t="s">
        <v>170</v>
      </c>
      <c r="D58" s="4">
        <v>3800</v>
      </c>
      <c r="E58" s="1"/>
      <c r="F58" t="s">
        <v>506</v>
      </c>
      <c r="G58" t="s">
        <v>507</v>
      </c>
      <c r="H58" t="s">
        <v>510</v>
      </c>
    </row>
    <row r="59" spans="1:8" x14ac:dyDescent="0.25">
      <c r="A59" t="s">
        <v>123</v>
      </c>
      <c r="B59" t="s">
        <v>171</v>
      </c>
      <c r="D59" s="4">
        <v>3260</v>
      </c>
      <c r="E59" s="1"/>
      <c r="F59" t="s">
        <v>506</v>
      </c>
      <c r="G59" t="s">
        <v>507</v>
      </c>
      <c r="H59" t="s">
        <v>510</v>
      </c>
    </row>
    <row r="60" spans="1:8" x14ac:dyDescent="0.25">
      <c r="A60" t="s">
        <v>123</v>
      </c>
      <c r="B60" t="s">
        <v>172</v>
      </c>
      <c r="D60" s="4">
        <v>2617.5</v>
      </c>
      <c r="E60" s="1"/>
      <c r="F60" t="s">
        <v>506</v>
      </c>
      <c r="G60" t="s">
        <v>507</v>
      </c>
      <c r="H60" t="s">
        <v>510</v>
      </c>
    </row>
    <row r="61" spans="1:8" x14ac:dyDescent="0.25">
      <c r="A61" t="s">
        <v>123</v>
      </c>
      <c r="B61" t="s">
        <v>173</v>
      </c>
      <c r="D61" s="4">
        <v>2360</v>
      </c>
      <c r="E61" s="1"/>
      <c r="F61" t="s">
        <v>506</v>
      </c>
      <c r="G61" t="s">
        <v>507</v>
      </c>
      <c r="H61" t="s">
        <v>510</v>
      </c>
    </row>
    <row r="62" spans="1:8" x14ac:dyDescent="0.25">
      <c r="A62" t="s">
        <v>123</v>
      </c>
      <c r="B62" t="s">
        <v>174</v>
      </c>
      <c r="D62" s="4">
        <v>2018.96</v>
      </c>
      <c r="E62" s="1"/>
      <c r="F62" t="s">
        <v>506</v>
      </c>
      <c r="G62" t="s">
        <v>507</v>
      </c>
      <c r="H62" t="s">
        <v>510</v>
      </c>
    </row>
    <row r="63" spans="1:8" x14ac:dyDescent="0.25">
      <c r="A63" t="s">
        <v>123</v>
      </c>
      <c r="B63" t="s">
        <v>175</v>
      </c>
      <c r="D63" s="4">
        <v>1950</v>
      </c>
      <c r="E63" s="1"/>
      <c r="F63" t="s">
        <v>506</v>
      </c>
      <c r="G63" t="s">
        <v>507</v>
      </c>
      <c r="H63" t="s">
        <v>510</v>
      </c>
    </row>
    <row r="64" spans="1:8" x14ac:dyDescent="0.25">
      <c r="A64" t="s">
        <v>123</v>
      </c>
      <c r="B64" t="s">
        <v>176</v>
      </c>
      <c r="D64" s="4">
        <v>1892</v>
      </c>
      <c r="E64" s="1"/>
      <c r="F64" t="s">
        <v>506</v>
      </c>
      <c r="G64" t="s">
        <v>507</v>
      </c>
      <c r="H64" t="s">
        <v>510</v>
      </c>
    </row>
    <row r="65" spans="1:8" x14ac:dyDescent="0.25">
      <c r="A65" t="s">
        <v>123</v>
      </c>
      <c r="B65" t="s">
        <v>177</v>
      </c>
      <c r="D65" s="4">
        <v>1779.45</v>
      </c>
      <c r="E65" s="1"/>
      <c r="F65" t="s">
        <v>506</v>
      </c>
      <c r="G65" t="s">
        <v>507</v>
      </c>
      <c r="H65" t="s">
        <v>510</v>
      </c>
    </row>
    <row r="66" spans="1:8" x14ac:dyDescent="0.25">
      <c r="A66" t="s">
        <v>123</v>
      </c>
      <c r="B66" t="s">
        <v>178</v>
      </c>
      <c r="D66" s="4">
        <v>1687</v>
      </c>
      <c r="E66" s="1"/>
      <c r="F66" t="s">
        <v>506</v>
      </c>
      <c r="G66" t="s">
        <v>507</v>
      </c>
      <c r="H66" t="s">
        <v>510</v>
      </c>
    </row>
    <row r="67" spans="1:8" x14ac:dyDescent="0.25">
      <c r="A67" t="s">
        <v>123</v>
      </c>
      <c r="B67" t="s">
        <v>179</v>
      </c>
      <c r="D67" s="4">
        <v>1470</v>
      </c>
      <c r="E67" s="1"/>
      <c r="F67" t="s">
        <v>506</v>
      </c>
      <c r="G67" t="s">
        <v>507</v>
      </c>
      <c r="H67" t="s">
        <v>510</v>
      </c>
    </row>
    <row r="68" spans="1:8" x14ac:dyDescent="0.25">
      <c r="A68" t="s">
        <v>123</v>
      </c>
      <c r="B68" t="s">
        <v>180</v>
      </c>
      <c r="D68" s="4">
        <v>1386</v>
      </c>
      <c r="E68" s="1"/>
      <c r="F68" t="s">
        <v>506</v>
      </c>
      <c r="G68" t="s">
        <v>507</v>
      </c>
      <c r="H68" t="s">
        <v>510</v>
      </c>
    </row>
    <row r="69" spans="1:8" x14ac:dyDescent="0.25">
      <c r="A69" t="s">
        <v>123</v>
      </c>
      <c r="B69" t="s">
        <v>181</v>
      </c>
      <c r="D69" s="4">
        <v>1326.7</v>
      </c>
      <c r="E69" s="1"/>
      <c r="F69" t="s">
        <v>506</v>
      </c>
      <c r="G69" t="s">
        <v>507</v>
      </c>
      <c r="H69" t="s">
        <v>510</v>
      </c>
    </row>
    <row r="70" spans="1:8" x14ac:dyDescent="0.25">
      <c r="A70" t="s">
        <v>123</v>
      </c>
      <c r="B70" t="s">
        <v>182</v>
      </c>
      <c r="D70" s="4">
        <v>1297</v>
      </c>
      <c r="E70" s="1"/>
      <c r="F70" t="s">
        <v>506</v>
      </c>
      <c r="G70" t="s">
        <v>507</v>
      </c>
      <c r="H70" t="s">
        <v>510</v>
      </c>
    </row>
    <row r="71" spans="1:8" x14ac:dyDescent="0.25">
      <c r="A71" t="s">
        <v>123</v>
      </c>
      <c r="B71" t="s">
        <v>183</v>
      </c>
      <c r="D71" s="4">
        <v>500</v>
      </c>
      <c r="E71" s="1"/>
      <c r="F71" t="s">
        <v>506</v>
      </c>
      <c r="G71" t="s">
        <v>507</v>
      </c>
      <c r="H71" t="s">
        <v>510</v>
      </c>
    </row>
    <row r="72" spans="1:8" x14ac:dyDescent="0.25">
      <c r="A72" t="s">
        <v>123</v>
      </c>
      <c r="B72" t="s">
        <v>184</v>
      </c>
      <c r="D72" s="4">
        <v>500</v>
      </c>
      <c r="E72" s="1"/>
      <c r="F72" t="s">
        <v>506</v>
      </c>
      <c r="G72" t="s">
        <v>507</v>
      </c>
      <c r="H72" t="s">
        <v>510</v>
      </c>
    </row>
    <row r="73" spans="1:8" x14ac:dyDescent="0.25">
      <c r="A73" t="s">
        <v>123</v>
      </c>
      <c r="B73" t="s">
        <v>185</v>
      </c>
      <c r="D73" s="4">
        <v>431</v>
      </c>
      <c r="E73" s="1"/>
      <c r="F73" t="s">
        <v>506</v>
      </c>
      <c r="G73" t="s">
        <v>507</v>
      </c>
      <c r="H73" t="s">
        <v>510</v>
      </c>
    </row>
    <row r="74" spans="1:8" x14ac:dyDescent="0.25">
      <c r="A74" t="s">
        <v>123</v>
      </c>
      <c r="B74" t="s">
        <v>186</v>
      </c>
      <c r="C74" s="4">
        <v>5000.1000000000004</v>
      </c>
      <c r="E74" s="1"/>
      <c r="F74" t="s">
        <v>506</v>
      </c>
      <c r="G74" t="s">
        <v>507</v>
      </c>
      <c r="H74" t="s">
        <v>510</v>
      </c>
    </row>
    <row r="75" spans="1:8" x14ac:dyDescent="0.25">
      <c r="A75" t="s">
        <v>123</v>
      </c>
      <c r="B75" t="s">
        <v>187</v>
      </c>
      <c r="C75" s="4">
        <v>163</v>
      </c>
      <c r="E75" s="1"/>
      <c r="F75" t="s">
        <v>506</v>
      </c>
      <c r="G75" t="s">
        <v>507</v>
      </c>
      <c r="H75" t="s">
        <v>510</v>
      </c>
    </row>
    <row r="76" spans="1:8" x14ac:dyDescent="0.25">
      <c r="A76" t="s">
        <v>123</v>
      </c>
      <c r="B76" t="s">
        <v>188</v>
      </c>
      <c r="C76" s="4">
        <v>295193.48</v>
      </c>
      <c r="E76" s="1"/>
      <c r="F76" t="s">
        <v>506</v>
      </c>
      <c r="G76" t="s">
        <v>507</v>
      </c>
      <c r="H76" t="s">
        <v>510</v>
      </c>
    </row>
    <row r="77" spans="1:8" x14ac:dyDescent="0.25">
      <c r="A77" t="s">
        <v>123</v>
      </c>
      <c r="B77" t="s">
        <v>189</v>
      </c>
      <c r="C77" s="4">
        <v>9622.66</v>
      </c>
      <c r="E77" s="1"/>
      <c r="F77" t="s">
        <v>506</v>
      </c>
      <c r="G77" t="s">
        <v>507</v>
      </c>
      <c r="H77" t="s">
        <v>510</v>
      </c>
    </row>
    <row r="78" spans="1:8" x14ac:dyDescent="0.25">
      <c r="A78" t="s">
        <v>123</v>
      </c>
      <c r="B78" t="s">
        <v>190</v>
      </c>
      <c r="C78" s="4">
        <v>29241</v>
      </c>
      <c r="E78" s="1"/>
      <c r="F78" t="s">
        <v>506</v>
      </c>
      <c r="G78" t="s">
        <v>507</v>
      </c>
      <c r="H78" t="s">
        <v>510</v>
      </c>
    </row>
    <row r="79" spans="1:8" x14ac:dyDescent="0.25">
      <c r="A79" t="s">
        <v>123</v>
      </c>
      <c r="B79" t="s">
        <v>191</v>
      </c>
      <c r="C79" s="4">
        <v>8675</v>
      </c>
      <c r="E79" s="1"/>
      <c r="F79" t="s">
        <v>506</v>
      </c>
      <c r="G79" t="s">
        <v>507</v>
      </c>
      <c r="H79" t="s">
        <v>510</v>
      </c>
    </row>
    <row r="80" spans="1:8" x14ac:dyDescent="0.25">
      <c r="A80" t="s">
        <v>123</v>
      </c>
      <c r="B80" t="s">
        <v>192</v>
      </c>
      <c r="C80" s="4">
        <v>1800</v>
      </c>
      <c r="E80" s="1"/>
      <c r="F80" t="s">
        <v>506</v>
      </c>
      <c r="G80" t="s">
        <v>507</v>
      </c>
      <c r="H80" t="s">
        <v>510</v>
      </c>
    </row>
    <row r="81" spans="1:8" x14ac:dyDescent="0.25">
      <c r="A81" t="s">
        <v>123</v>
      </c>
      <c r="B81" t="s">
        <v>193</v>
      </c>
      <c r="C81" s="4">
        <v>10333</v>
      </c>
      <c r="E81" s="1"/>
      <c r="F81" t="s">
        <v>506</v>
      </c>
      <c r="G81" t="s">
        <v>507</v>
      </c>
      <c r="H81" t="s">
        <v>510</v>
      </c>
    </row>
    <row r="82" spans="1:8" x14ac:dyDescent="0.25">
      <c r="A82" t="s">
        <v>123</v>
      </c>
      <c r="B82" t="s">
        <v>194</v>
      </c>
      <c r="C82" s="4">
        <v>5174.7</v>
      </c>
      <c r="E82" s="1"/>
      <c r="F82" t="s">
        <v>506</v>
      </c>
      <c r="G82" t="s">
        <v>507</v>
      </c>
      <c r="H82" t="s">
        <v>510</v>
      </c>
    </row>
    <row r="83" spans="1:8" x14ac:dyDescent="0.25">
      <c r="A83" t="s">
        <v>123</v>
      </c>
      <c r="B83" t="s">
        <v>195</v>
      </c>
      <c r="C83" s="4">
        <v>1580</v>
      </c>
      <c r="E83" s="1"/>
      <c r="F83" t="s">
        <v>506</v>
      </c>
      <c r="G83" t="s">
        <v>507</v>
      </c>
      <c r="H83" t="s">
        <v>510</v>
      </c>
    </row>
    <row r="84" spans="1:8" x14ac:dyDescent="0.25">
      <c r="A84" t="s">
        <v>123</v>
      </c>
      <c r="B84" t="s">
        <v>196</v>
      </c>
      <c r="C84" s="4">
        <v>110</v>
      </c>
      <c r="E84" s="1"/>
      <c r="F84" t="s">
        <v>506</v>
      </c>
      <c r="G84" t="s">
        <v>507</v>
      </c>
      <c r="H84" t="s">
        <v>510</v>
      </c>
    </row>
    <row r="85" spans="1:8" x14ac:dyDescent="0.25">
      <c r="A85" t="s">
        <v>123</v>
      </c>
      <c r="B85" t="s">
        <v>197</v>
      </c>
      <c r="C85" s="4">
        <v>-2036.63</v>
      </c>
      <c r="E85" s="1"/>
      <c r="F85" t="s">
        <v>506</v>
      </c>
      <c r="G85" t="s">
        <v>507</v>
      </c>
      <c r="H85" t="s">
        <v>510</v>
      </c>
    </row>
    <row r="86" spans="1:8" x14ac:dyDescent="0.25">
      <c r="A86" t="s">
        <v>123</v>
      </c>
      <c r="B86" t="s">
        <v>198</v>
      </c>
      <c r="C86" s="4">
        <v>-6316.95</v>
      </c>
      <c r="E86" s="1"/>
      <c r="F86" t="s">
        <v>506</v>
      </c>
      <c r="G86" t="s">
        <v>507</v>
      </c>
      <c r="H86" t="s">
        <v>510</v>
      </c>
    </row>
    <row r="87" spans="1:8" x14ac:dyDescent="0.25">
      <c r="A87" t="s">
        <v>123</v>
      </c>
      <c r="B87" t="s">
        <v>199</v>
      </c>
      <c r="D87" s="4">
        <v>-383.38</v>
      </c>
      <c r="E87" s="1"/>
      <c r="F87" t="s">
        <v>506</v>
      </c>
      <c r="G87" t="s">
        <v>507</v>
      </c>
      <c r="H87" t="s">
        <v>510</v>
      </c>
    </row>
    <row r="88" spans="1:8" x14ac:dyDescent="0.25">
      <c r="A88" t="s">
        <v>123</v>
      </c>
      <c r="B88" t="s">
        <v>200</v>
      </c>
      <c r="D88" s="4">
        <v>-1567.12</v>
      </c>
      <c r="E88" s="1"/>
      <c r="F88" t="s">
        <v>506</v>
      </c>
      <c r="G88" t="s">
        <v>507</v>
      </c>
      <c r="H88" t="s">
        <v>510</v>
      </c>
    </row>
    <row r="89" spans="1:8" x14ac:dyDescent="0.25">
      <c r="A89" t="s">
        <v>123</v>
      </c>
      <c r="B89" t="s">
        <v>201</v>
      </c>
      <c r="D89" s="4">
        <v>-3209.32</v>
      </c>
      <c r="E89" s="1"/>
      <c r="F89" t="s">
        <v>506</v>
      </c>
      <c r="G89" t="s">
        <v>507</v>
      </c>
      <c r="H89" t="s">
        <v>510</v>
      </c>
    </row>
    <row r="90" spans="1:8" x14ac:dyDescent="0.25">
      <c r="A90" t="s">
        <v>123</v>
      </c>
      <c r="B90" t="s">
        <v>202</v>
      </c>
      <c r="D90" s="4">
        <v>-3392.11</v>
      </c>
      <c r="E90" s="1"/>
      <c r="F90" t="s">
        <v>506</v>
      </c>
      <c r="G90" t="s">
        <v>507</v>
      </c>
      <c r="H90" t="s">
        <v>510</v>
      </c>
    </row>
    <row r="91" spans="1:8" x14ac:dyDescent="0.25">
      <c r="A91" t="s">
        <v>123</v>
      </c>
      <c r="B91" t="s">
        <v>203</v>
      </c>
      <c r="D91" s="4">
        <v>-5030</v>
      </c>
      <c r="E91" s="1"/>
      <c r="F91" t="s">
        <v>506</v>
      </c>
      <c r="G91" t="s">
        <v>507</v>
      </c>
      <c r="H91" t="s">
        <v>510</v>
      </c>
    </row>
    <row r="92" spans="1:8" x14ac:dyDescent="0.25">
      <c r="A92" t="s">
        <v>123</v>
      </c>
      <c r="B92" t="s">
        <v>204</v>
      </c>
      <c r="D92" s="4">
        <v>-108374</v>
      </c>
      <c r="E92" s="1"/>
      <c r="F92" t="s">
        <v>506</v>
      </c>
      <c r="G92" t="s">
        <v>507</v>
      </c>
      <c r="H92" t="s">
        <v>510</v>
      </c>
    </row>
    <row r="93" spans="1:8" x14ac:dyDescent="0.25">
      <c r="A93" t="s">
        <v>205</v>
      </c>
      <c r="B93" t="s">
        <v>206</v>
      </c>
      <c r="D93" s="4">
        <v>404769.57</v>
      </c>
      <c r="E93" s="1">
        <v>731924389</v>
      </c>
      <c r="F93" t="s">
        <v>506</v>
      </c>
      <c r="G93" t="s">
        <v>507</v>
      </c>
      <c r="H93" t="s">
        <v>510</v>
      </c>
    </row>
    <row r="94" spans="1:8" x14ac:dyDescent="0.25">
      <c r="A94" t="s">
        <v>205</v>
      </c>
      <c r="B94" t="s">
        <v>207</v>
      </c>
      <c r="D94" s="4">
        <v>115500</v>
      </c>
      <c r="E94" s="1"/>
      <c r="F94" t="s">
        <v>506</v>
      </c>
      <c r="G94" t="s">
        <v>507</v>
      </c>
      <c r="H94" t="s">
        <v>510</v>
      </c>
    </row>
    <row r="95" spans="1:8" x14ac:dyDescent="0.25">
      <c r="A95" t="s">
        <v>205</v>
      </c>
      <c r="B95" t="s">
        <v>208</v>
      </c>
      <c r="D95" s="4">
        <v>69545</v>
      </c>
      <c r="E95" s="1"/>
      <c r="F95" t="s">
        <v>506</v>
      </c>
      <c r="G95" t="s">
        <v>507</v>
      </c>
      <c r="H95" t="s">
        <v>510</v>
      </c>
    </row>
    <row r="96" spans="1:8" x14ac:dyDescent="0.25">
      <c r="A96" t="s">
        <v>205</v>
      </c>
      <c r="B96" t="s">
        <v>209</v>
      </c>
      <c r="D96" s="4">
        <v>62629.880000000005</v>
      </c>
      <c r="E96" s="1">
        <v>20729983</v>
      </c>
      <c r="F96" t="s">
        <v>506</v>
      </c>
      <c r="G96" t="s">
        <v>507</v>
      </c>
      <c r="H96" t="s">
        <v>510</v>
      </c>
    </row>
    <row r="97" spans="1:8" x14ac:dyDescent="0.25">
      <c r="A97" t="s">
        <v>205</v>
      </c>
      <c r="B97" t="s">
        <v>210</v>
      </c>
      <c r="D97" s="4">
        <v>58220</v>
      </c>
      <c r="E97" s="1"/>
      <c r="F97" t="s">
        <v>506</v>
      </c>
      <c r="G97" t="s">
        <v>507</v>
      </c>
      <c r="H97" t="s">
        <v>510</v>
      </c>
    </row>
    <row r="98" spans="1:8" x14ac:dyDescent="0.25">
      <c r="A98" t="s">
        <v>205</v>
      </c>
      <c r="B98" t="s">
        <v>211</v>
      </c>
      <c r="D98" s="4">
        <v>37206</v>
      </c>
      <c r="E98" s="1">
        <v>56018</v>
      </c>
      <c r="F98" t="s">
        <v>506</v>
      </c>
      <c r="G98" t="s">
        <v>507</v>
      </c>
      <c r="H98" t="s">
        <v>510</v>
      </c>
    </row>
    <row r="99" spans="1:8" x14ac:dyDescent="0.25">
      <c r="A99" t="s">
        <v>205</v>
      </c>
      <c r="B99" t="s">
        <v>212</v>
      </c>
      <c r="D99" s="4">
        <v>26977.5</v>
      </c>
      <c r="E99" s="1"/>
      <c r="F99" t="s">
        <v>506</v>
      </c>
      <c r="G99" t="s">
        <v>507</v>
      </c>
      <c r="H99" t="s">
        <v>510</v>
      </c>
    </row>
    <row r="100" spans="1:8" x14ac:dyDescent="0.25">
      <c r="A100" t="s">
        <v>205</v>
      </c>
      <c r="B100" t="s">
        <v>213</v>
      </c>
      <c r="D100" s="4">
        <v>22920</v>
      </c>
      <c r="E100" s="1"/>
      <c r="F100" t="s">
        <v>506</v>
      </c>
      <c r="G100" t="s">
        <v>507</v>
      </c>
      <c r="H100" t="s">
        <v>510</v>
      </c>
    </row>
    <row r="101" spans="1:8" x14ac:dyDescent="0.25">
      <c r="A101" t="s">
        <v>205</v>
      </c>
      <c r="B101" t="s">
        <v>214</v>
      </c>
      <c r="D101" s="4">
        <v>22559.040000000001</v>
      </c>
      <c r="E101" s="1">
        <v>197496264</v>
      </c>
      <c r="F101" t="s">
        <v>506</v>
      </c>
      <c r="G101" t="s">
        <v>507</v>
      </c>
      <c r="H101" t="s">
        <v>510</v>
      </c>
    </row>
    <row r="102" spans="1:8" x14ac:dyDescent="0.25">
      <c r="A102" t="s">
        <v>205</v>
      </c>
      <c r="B102" t="s">
        <v>215</v>
      </c>
      <c r="D102" s="4">
        <v>22532.61</v>
      </c>
      <c r="E102" s="1"/>
      <c r="F102" t="s">
        <v>506</v>
      </c>
      <c r="G102" t="s">
        <v>507</v>
      </c>
      <c r="H102" t="s">
        <v>510</v>
      </c>
    </row>
    <row r="103" spans="1:8" x14ac:dyDescent="0.25">
      <c r="A103" t="s">
        <v>205</v>
      </c>
      <c r="B103" t="s">
        <v>216</v>
      </c>
      <c r="D103" s="4">
        <v>20025.439999999999</v>
      </c>
      <c r="E103" s="1"/>
      <c r="F103" t="s">
        <v>506</v>
      </c>
      <c r="G103" t="s">
        <v>507</v>
      </c>
      <c r="H103" t="s">
        <v>510</v>
      </c>
    </row>
    <row r="104" spans="1:8" x14ac:dyDescent="0.25">
      <c r="A104" t="s">
        <v>205</v>
      </c>
      <c r="B104" t="s">
        <v>217</v>
      </c>
      <c r="D104" s="4">
        <v>19474.2</v>
      </c>
      <c r="E104" s="1"/>
      <c r="F104" t="s">
        <v>506</v>
      </c>
      <c r="G104" t="s">
        <v>507</v>
      </c>
      <c r="H104" t="s">
        <v>510</v>
      </c>
    </row>
    <row r="105" spans="1:8" x14ac:dyDescent="0.25">
      <c r="A105" t="s">
        <v>205</v>
      </c>
      <c r="B105" t="s">
        <v>218</v>
      </c>
      <c r="D105" s="4">
        <v>18810</v>
      </c>
      <c r="E105" s="1"/>
      <c r="F105" t="s">
        <v>506</v>
      </c>
      <c r="G105" t="s">
        <v>507</v>
      </c>
      <c r="H105" t="s">
        <v>510</v>
      </c>
    </row>
    <row r="106" spans="1:8" x14ac:dyDescent="0.25">
      <c r="A106" t="s">
        <v>205</v>
      </c>
      <c r="B106" t="s">
        <v>219</v>
      </c>
      <c r="D106" s="4">
        <v>17300</v>
      </c>
      <c r="E106" s="1"/>
      <c r="F106" t="s">
        <v>506</v>
      </c>
      <c r="G106" t="s">
        <v>507</v>
      </c>
      <c r="H106" t="s">
        <v>510</v>
      </c>
    </row>
    <row r="107" spans="1:8" x14ac:dyDescent="0.25">
      <c r="A107" t="s">
        <v>205</v>
      </c>
      <c r="B107" t="s">
        <v>220</v>
      </c>
      <c r="D107" s="4">
        <v>15588.75</v>
      </c>
      <c r="E107" s="1"/>
      <c r="F107" t="s">
        <v>506</v>
      </c>
      <c r="G107" t="s">
        <v>507</v>
      </c>
      <c r="H107" t="s">
        <v>510</v>
      </c>
    </row>
    <row r="108" spans="1:8" x14ac:dyDescent="0.25">
      <c r="A108" t="s">
        <v>205</v>
      </c>
      <c r="B108" t="s">
        <v>221</v>
      </c>
      <c r="D108" s="4">
        <v>15275.52</v>
      </c>
      <c r="E108" s="1">
        <v>0</v>
      </c>
      <c r="F108" t="s">
        <v>506</v>
      </c>
      <c r="G108" t="s">
        <v>507</v>
      </c>
      <c r="H108" t="s">
        <v>510</v>
      </c>
    </row>
    <row r="109" spans="1:8" x14ac:dyDescent="0.25">
      <c r="A109" t="s">
        <v>205</v>
      </c>
      <c r="B109" t="s">
        <v>222</v>
      </c>
      <c r="D109" s="4">
        <v>10833.36</v>
      </c>
      <c r="E109" s="1"/>
      <c r="F109" t="s">
        <v>506</v>
      </c>
      <c r="G109" t="s">
        <v>507</v>
      </c>
      <c r="H109" t="s">
        <v>510</v>
      </c>
    </row>
    <row r="110" spans="1:8" x14ac:dyDescent="0.25">
      <c r="A110" t="s">
        <v>205</v>
      </c>
      <c r="B110" t="s">
        <v>223</v>
      </c>
      <c r="D110" s="4">
        <v>9225</v>
      </c>
      <c r="E110" s="1">
        <v>2400000</v>
      </c>
      <c r="F110" t="s">
        <v>506</v>
      </c>
      <c r="G110" t="s">
        <v>507</v>
      </c>
      <c r="H110" t="s">
        <v>510</v>
      </c>
    </row>
    <row r="111" spans="1:8" x14ac:dyDescent="0.25">
      <c r="A111" t="s">
        <v>205</v>
      </c>
      <c r="B111" t="s">
        <v>224</v>
      </c>
      <c r="D111" s="4">
        <v>7659.5</v>
      </c>
      <c r="E111" s="1"/>
      <c r="F111" t="s">
        <v>506</v>
      </c>
      <c r="G111" t="s">
        <v>507</v>
      </c>
      <c r="H111" t="s">
        <v>510</v>
      </c>
    </row>
    <row r="112" spans="1:8" x14ac:dyDescent="0.25">
      <c r="A112" t="s">
        <v>205</v>
      </c>
      <c r="B112" t="s">
        <v>225</v>
      </c>
      <c r="D112" s="4">
        <v>7325</v>
      </c>
      <c r="E112" s="1"/>
      <c r="F112" t="s">
        <v>506</v>
      </c>
      <c r="G112" t="s">
        <v>507</v>
      </c>
      <c r="H112" t="s">
        <v>510</v>
      </c>
    </row>
    <row r="113" spans="1:8" x14ac:dyDescent="0.25">
      <c r="A113" t="s">
        <v>205</v>
      </c>
      <c r="B113" t="s">
        <v>226</v>
      </c>
      <c r="D113" s="4">
        <v>7317.4</v>
      </c>
      <c r="E113" s="1"/>
      <c r="F113" t="s">
        <v>506</v>
      </c>
      <c r="G113" t="s">
        <v>507</v>
      </c>
      <c r="H113" t="s">
        <v>510</v>
      </c>
    </row>
    <row r="114" spans="1:8" x14ac:dyDescent="0.25">
      <c r="A114" t="s">
        <v>205</v>
      </c>
      <c r="B114" t="s">
        <v>227</v>
      </c>
      <c r="D114" s="4">
        <v>6962.27</v>
      </c>
      <c r="E114" s="1"/>
      <c r="F114" t="s">
        <v>506</v>
      </c>
      <c r="G114" t="s">
        <v>507</v>
      </c>
      <c r="H114" t="s">
        <v>510</v>
      </c>
    </row>
    <row r="115" spans="1:8" x14ac:dyDescent="0.25">
      <c r="A115" t="s">
        <v>205</v>
      </c>
      <c r="B115" t="s">
        <v>228</v>
      </c>
      <c r="D115" s="4">
        <v>6734.24</v>
      </c>
      <c r="E115" s="1"/>
      <c r="F115" t="s">
        <v>506</v>
      </c>
      <c r="G115" t="s">
        <v>507</v>
      </c>
      <c r="H115" t="s">
        <v>510</v>
      </c>
    </row>
    <row r="116" spans="1:8" x14ac:dyDescent="0.25">
      <c r="A116" t="s">
        <v>205</v>
      </c>
      <c r="B116" t="s">
        <v>229</v>
      </c>
      <c r="D116" s="4">
        <v>5400</v>
      </c>
      <c r="E116" s="1">
        <v>1970324550</v>
      </c>
      <c r="F116" t="s">
        <v>506</v>
      </c>
      <c r="G116" t="s">
        <v>507</v>
      </c>
      <c r="H116" t="s">
        <v>510</v>
      </c>
    </row>
    <row r="117" spans="1:8" x14ac:dyDescent="0.25">
      <c r="A117" t="s">
        <v>205</v>
      </c>
      <c r="B117" t="s">
        <v>230</v>
      </c>
      <c r="D117" s="4">
        <v>5125</v>
      </c>
      <c r="E117" s="1"/>
      <c r="F117" t="s">
        <v>506</v>
      </c>
      <c r="G117" t="s">
        <v>507</v>
      </c>
      <c r="H117" t="s">
        <v>510</v>
      </c>
    </row>
    <row r="118" spans="1:8" x14ac:dyDescent="0.25">
      <c r="A118" t="s">
        <v>205</v>
      </c>
      <c r="B118" t="s">
        <v>231</v>
      </c>
      <c r="D118" s="4">
        <v>5011.6000000000004</v>
      </c>
      <c r="E118" s="1"/>
      <c r="F118" t="s">
        <v>506</v>
      </c>
      <c r="G118" t="s">
        <v>507</v>
      </c>
      <c r="H118" t="s">
        <v>510</v>
      </c>
    </row>
    <row r="119" spans="1:8" x14ac:dyDescent="0.25">
      <c r="A119" t="s">
        <v>205</v>
      </c>
      <c r="B119" t="s">
        <v>232</v>
      </c>
      <c r="D119" s="4">
        <v>4620</v>
      </c>
      <c r="E119" s="1"/>
      <c r="F119" t="s">
        <v>506</v>
      </c>
      <c r="G119" t="s">
        <v>507</v>
      </c>
      <c r="H119" t="s">
        <v>510</v>
      </c>
    </row>
    <row r="120" spans="1:8" x14ac:dyDescent="0.25">
      <c r="A120" t="s">
        <v>205</v>
      </c>
      <c r="B120" t="s">
        <v>233</v>
      </c>
      <c r="D120" s="4">
        <v>4384.5200000000004</v>
      </c>
      <c r="E120" s="1"/>
      <c r="F120" t="s">
        <v>506</v>
      </c>
      <c r="G120" t="s">
        <v>507</v>
      </c>
      <c r="H120" t="s">
        <v>510</v>
      </c>
    </row>
    <row r="121" spans="1:8" x14ac:dyDescent="0.25">
      <c r="A121" t="s">
        <v>205</v>
      </c>
      <c r="B121" t="s">
        <v>234</v>
      </c>
      <c r="C121" s="4">
        <v>32505.45</v>
      </c>
      <c r="D121" s="4">
        <v>3485.4</v>
      </c>
      <c r="E121" s="1"/>
      <c r="F121" t="s">
        <v>506</v>
      </c>
      <c r="G121" t="s">
        <v>507</v>
      </c>
      <c r="H121" t="s">
        <v>510</v>
      </c>
    </row>
    <row r="122" spans="1:8" x14ac:dyDescent="0.25">
      <c r="A122" t="s">
        <v>205</v>
      </c>
      <c r="B122" t="s">
        <v>235</v>
      </c>
      <c r="D122" s="4">
        <v>3249</v>
      </c>
      <c r="E122" s="1"/>
      <c r="F122" t="s">
        <v>506</v>
      </c>
      <c r="G122" t="s">
        <v>507</v>
      </c>
      <c r="H122" t="s">
        <v>510</v>
      </c>
    </row>
    <row r="123" spans="1:8" x14ac:dyDescent="0.25">
      <c r="A123" t="s">
        <v>205</v>
      </c>
      <c r="B123" t="s">
        <v>236</v>
      </c>
      <c r="D123" s="4">
        <v>3239.5</v>
      </c>
      <c r="E123" s="1"/>
      <c r="F123" t="s">
        <v>506</v>
      </c>
      <c r="G123" t="s">
        <v>507</v>
      </c>
      <c r="H123" t="s">
        <v>510</v>
      </c>
    </row>
    <row r="124" spans="1:8" x14ac:dyDescent="0.25">
      <c r="A124" t="s">
        <v>205</v>
      </c>
      <c r="B124" t="s">
        <v>237</v>
      </c>
      <c r="D124" s="4">
        <v>2970</v>
      </c>
      <c r="E124" s="1"/>
      <c r="F124" t="s">
        <v>506</v>
      </c>
      <c r="G124" t="s">
        <v>507</v>
      </c>
      <c r="H124" t="s">
        <v>510</v>
      </c>
    </row>
    <row r="125" spans="1:8" x14ac:dyDescent="0.25">
      <c r="A125" t="s">
        <v>205</v>
      </c>
      <c r="B125" t="s">
        <v>238</v>
      </c>
      <c r="D125" s="4">
        <v>2952.7200000000003</v>
      </c>
      <c r="E125" s="1">
        <v>474420</v>
      </c>
      <c r="F125" t="s">
        <v>506</v>
      </c>
      <c r="G125" t="s">
        <v>507</v>
      </c>
      <c r="H125" t="s">
        <v>510</v>
      </c>
    </row>
    <row r="126" spans="1:8" x14ac:dyDescent="0.25">
      <c r="A126" t="s">
        <v>205</v>
      </c>
      <c r="B126" t="s">
        <v>239</v>
      </c>
      <c r="D126" s="4">
        <v>2887.84</v>
      </c>
      <c r="E126" s="1">
        <v>6000131</v>
      </c>
      <c r="F126" t="s">
        <v>506</v>
      </c>
      <c r="G126" t="s">
        <v>507</v>
      </c>
      <c r="H126" t="s">
        <v>510</v>
      </c>
    </row>
    <row r="127" spans="1:8" x14ac:dyDescent="0.25">
      <c r="A127" t="s">
        <v>205</v>
      </c>
      <c r="B127" t="s">
        <v>240</v>
      </c>
      <c r="D127" s="4">
        <v>2520</v>
      </c>
      <c r="E127" s="1"/>
      <c r="F127" t="s">
        <v>506</v>
      </c>
      <c r="G127" t="s">
        <v>507</v>
      </c>
      <c r="H127" t="s">
        <v>510</v>
      </c>
    </row>
    <row r="128" spans="1:8" x14ac:dyDescent="0.25">
      <c r="A128" t="s">
        <v>205</v>
      </c>
      <c r="B128" t="s">
        <v>241</v>
      </c>
      <c r="D128" s="4">
        <v>2434.5</v>
      </c>
      <c r="E128" s="1"/>
      <c r="F128" t="s">
        <v>506</v>
      </c>
      <c r="G128" t="s">
        <v>507</v>
      </c>
      <c r="H128" t="s">
        <v>510</v>
      </c>
    </row>
    <row r="129" spans="1:8" x14ac:dyDescent="0.25">
      <c r="A129" t="s">
        <v>205</v>
      </c>
      <c r="B129" t="s">
        <v>242</v>
      </c>
      <c r="D129" s="4">
        <v>1826</v>
      </c>
      <c r="E129" s="1"/>
      <c r="F129" t="s">
        <v>506</v>
      </c>
      <c r="G129" t="s">
        <v>507</v>
      </c>
      <c r="H129" t="s">
        <v>510</v>
      </c>
    </row>
    <row r="130" spans="1:8" x14ac:dyDescent="0.25">
      <c r="A130" t="s">
        <v>205</v>
      </c>
      <c r="B130" t="s">
        <v>243</v>
      </c>
      <c r="D130" s="4">
        <v>1734.91</v>
      </c>
      <c r="E130" s="1"/>
      <c r="F130" t="s">
        <v>506</v>
      </c>
      <c r="G130" t="s">
        <v>507</v>
      </c>
      <c r="H130" t="s">
        <v>510</v>
      </c>
    </row>
    <row r="131" spans="1:8" x14ac:dyDescent="0.25">
      <c r="A131" t="s">
        <v>205</v>
      </c>
      <c r="B131" t="s">
        <v>244</v>
      </c>
      <c r="D131" s="4">
        <v>1700</v>
      </c>
      <c r="E131" s="1"/>
      <c r="F131" t="s">
        <v>506</v>
      </c>
      <c r="G131" t="s">
        <v>507</v>
      </c>
      <c r="H131" t="s">
        <v>510</v>
      </c>
    </row>
    <row r="132" spans="1:8" x14ac:dyDescent="0.25">
      <c r="A132" t="s">
        <v>205</v>
      </c>
      <c r="B132" t="s">
        <v>245</v>
      </c>
      <c r="D132" s="4">
        <v>1654.79</v>
      </c>
      <c r="E132" s="1">
        <v>-24661</v>
      </c>
      <c r="F132" t="s">
        <v>506</v>
      </c>
      <c r="G132" t="s">
        <v>507</v>
      </c>
      <c r="H132" t="s">
        <v>510</v>
      </c>
    </row>
    <row r="133" spans="1:8" x14ac:dyDescent="0.25">
      <c r="A133" t="s">
        <v>205</v>
      </c>
      <c r="B133" t="s">
        <v>246</v>
      </c>
      <c r="D133" s="4">
        <v>1565.25</v>
      </c>
      <c r="E133" s="1"/>
      <c r="F133" t="s">
        <v>506</v>
      </c>
      <c r="G133" t="s">
        <v>507</v>
      </c>
      <c r="H133" t="s">
        <v>510</v>
      </c>
    </row>
    <row r="134" spans="1:8" x14ac:dyDescent="0.25">
      <c r="A134" t="s">
        <v>205</v>
      </c>
      <c r="B134" t="s">
        <v>247</v>
      </c>
      <c r="D134" s="4">
        <v>1540</v>
      </c>
      <c r="E134" s="1"/>
      <c r="F134" t="s">
        <v>506</v>
      </c>
      <c r="G134" t="s">
        <v>507</v>
      </c>
      <c r="H134" t="s">
        <v>510</v>
      </c>
    </row>
    <row r="135" spans="1:8" x14ac:dyDescent="0.25">
      <c r="A135" t="s">
        <v>205</v>
      </c>
      <c r="B135" t="s">
        <v>248</v>
      </c>
      <c r="D135" s="4">
        <v>1450</v>
      </c>
      <c r="E135" s="1"/>
      <c r="F135" t="s">
        <v>506</v>
      </c>
      <c r="G135" t="s">
        <v>507</v>
      </c>
      <c r="H135" t="s">
        <v>510</v>
      </c>
    </row>
    <row r="136" spans="1:8" x14ac:dyDescent="0.25">
      <c r="A136" t="s">
        <v>205</v>
      </c>
      <c r="B136" t="s">
        <v>249</v>
      </c>
      <c r="D136" s="4">
        <v>1171</v>
      </c>
      <c r="E136" s="1"/>
      <c r="F136" t="s">
        <v>506</v>
      </c>
      <c r="G136" t="s">
        <v>507</v>
      </c>
      <c r="H136" t="s">
        <v>510</v>
      </c>
    </row>
    <row r="137" spans="1:8" x14ac:dyDescent="0.25">
      <c r="A137" t="s">
        <v>205</v>
      </c>
      <c r="B137" t="s">
        <v>250</v>
      </c>
      <c r="D137" s="4">
        <v>1155</v>
      </c>
      <c r="E137" s="1">
        <v>2112902</v>
      </c>
      <c r="F137" t="s">
        <v>506</v>
      </c>
      <c r="G137" t="s">
        <v>507</v>
      </c>
      <c r="H137" t="s">
        <v>510</v>
      </c>
    </row>
    <row r="138" spans="1:8" x14ac:dyDescent="0.25">
      <c r="A138" t="s">
        <v>205</v>
      </c>
      <c r="B138" t="s">
        <v>251</v>
      </c>
      <c r="D138" s="4">
        <v>952</v>
      </c>
      <c r="E138" s="1"/>
      <c r="F138" t="s">
        <v>506</v>
      </c>
      <c r="G138" t="s">
        <v>507</v>
      </c>
      <c r="H138" t="s">
        <v>510</v>
      </c>
    </row>
    <row r="139" spans="1:8" x14ac:dyDescent="0.25">
      <c r="A139" t="s">
        <v>205</v>
      </c>
      <c r="B139" t="s">
        <v>252</v>
      </c>
      <c r="D139" s="4">
        <v>783</v>
      </c>
      <c r="E139" s="1">
        <v>13610350</v>
      </c>
      <c r="F139" t="s">
        <v>506</v>
      </c>
      <c r="G139" t="s">
        <v>507</v>
      </c>
      <c r="H139" t="s">
        <v>510</v>
      </c>
    </row>
    <row r="140" spans="1:8" x14ac:dyDescent="0.25">
      <c r="A140" t="s">
        <v>205</v>
      </c>
      <c r="B140" t="s">
        <v>253</v>
      </c>
      <c r="D140" s="4">
        <v>438.44</v>
      </c>
      <c r="E140" s="1"/>
      <c r="F140" t="s">
        <v>506</v>
      </c>
      <c r="G140" t="s">
        <v>507</v>
      </c>
      <c r="H140" t="s">
        <v>510</v>
      </c>
    </row>
    <row r="141" spans="1:8" x14ac:dyDescent="0.25">
      <c r="A141" t="s">
        <v>205</v>
      </c>
      <c r="B141" t="s">
        <v>254</v>
      </c>
      <c r="D141" s="4">
        <v>374.5</v>
      </c>
      <c r="E141" s="1">
        <v>30947640</v>
      </c>
      <c r="F141" t="s">
        <v>506</v>
      </c>
      <c r="G141" t="s">
        <v>507</v>
      </c>
      <c r="H141" t="s">
        <v>510</v>
      </c>
    </row>
    <row r="142" spans="1:8" x14ac:dyDescent="0.25">
      <c r="A142" t="s">
        <v>205</v>
      </c>
      <c r="B142" t="s">
        <v>255</v>
      </c>
      <c r="D142" s="4">
        <v>368.78000000000003</v>
      </c>
      <c r="E142" s="1"/>
      <c r="F142" t="s">
        <v>506</v>
      </c>
      <c r="G142" t="s">
        <v>507</v>
      </c>
      <c r="H142" t="s">
        <v>510</v>
      </c>
    </row>
    <row r="143" spans="1:8" x14ac:dyDescent="0.25">
      <c r="A143" t="s">
        <v>205</v>
      </c>
      <c r="B143" t="s">
        <v>256</v>
      </c>
      <c r="D143" s="4">
        <v>247.5</v>
      </c>
      <c r="E143" s="1"/>
      <c r="F143" t="s">
        <v>506</v>
      </c>
      <c r="G143" t="s">
        <v>507</v>
      </c>
      <c r="H143" t="s">
        <v>510</v>
      </c>
    </row>
    <row r="144" spans="1:8" x14ac:dyDescent="0.25">
      <c r="A144" t="s">
        <v>205</v>
      </c>
      <c r="B144" t="s">
        <v>257</v>
      </c>
      <c r="D144" s="4">
        <v>223.45</v>
      </c>
      <c r="E144" s="1"/>
      <c r="F144" t="s">
        <v>506</v>
      </c>
      <c r="G144" t="s">
        <v>507</v>
      </c>
      <c r="H144" t="s">
        <v>510</v>
      </c>
    </row>
    <row r="145" spans="1:8" x14ac:dyDescent="0.25">
      <c r="A145" t="s">
        <v>205</v>
      </c>
      <c r="B145" t="s">
        <v>258</v>
      </c>
      <c r="D145" s="4">
        <v>184.94</v>
      </c>
      <c r="E145" s="1"/>
      <c r="F145" t="s">
        <v>506</v>
      </c>
      <c r="G145" t="s">
        <v>507</v>
      </c>
      <c r="H145" t="s">
        <v>510</v>
      </c>
    </row>
    <row r="146" spans="1:8" x14ac:dyDescent="0.25">
      <c r="A146" t="s">
        <v>205</v>
      </c>
      <c r="B146" t="s">
        <v>259</v>
      </c>
      <c r="D146" s="4">
        <v>99</v>
      </c>
      <c r="E146" s="1"/>
      <c r="F146" t="s">
        <v>506</v>
      </c>
      <c r="G146" t="s">
        <v>507</v>
      </c>
      <c r="H146" t="s">
        <v>510</v>
      </c>
    </row>
    <row r="147" spans="1:8" x14ac:dyDescent="0.25">
      <c r="A147" t="s">
        <v>205</v>
      </c>
      <c r="B147" t="s">
        <v>260</v>
      </c>
      <c r="D147" s="4">
        <v>26.5</v>
      </c>
      <c r="E147" s="1"/>
      <c r="F147" t="s">
        <v>506</v>
      </c>
      <c r="G147" t="s">
        <v>507</v>
      </c>
      <c r="H147" t="s">
        <v>510</v>
      </c>
    </row>
    <row r="148" spans="1:8" x14ac:dyDescent="0.25">
      <c r="A148" t="s">
        <v>205</v>
      </c>
      <c r="B148" t="s">
        <v>261</v>
      </c>
      <c r="E148" s="1">
        <v>955626400</v>
      </c>
      <c r="F148" t="s">
        <v>506</v>
      </c>
      <c r="G148" t="s">
        <v>507</v>
      </c>
      <c r="H148" t="s">
        <v>510</v>
      </c>
    </row>
    <row r="149" spans="1:8" x14ac:dyDescent="0.25">
      <c r="A149" t="s">
        <v>205</v>
      </c>
      <c r="B149" t="s">
        <v>262</v>
      </c>
      <c r="E149" s="1">
        <v>9525000</v>
      </c>
      <c r="F149" t="s">
        <v>506</v>
      </c>
      <c r="G149" t="s">
        <v>507</v>
      </c>
      <c r="H149" t="s">
        <v>510</v>
      </c>
    </row>
    <row r="150" spans="1:8" x14ac:dyDescent="0.25">
      <c r="A150" t="s">
        <v>205</v>
      </c>
      <c r="B150" t="s">
        <v>263</v>
      </c>
      <c r="E150" s="1">
        <v>880000</v>
      </c>
      <c r="F150" t="s">
        <v>506</v>
      </c>
      <c r="G150" t="s">
        <v>507</v>
      </c>
      <c r="H150" t="s">
        <v>510</v>
      </c>
    </row>
    <row r="151" spans="1:8" x14ac:dyDescent="0.25">
      <c r="A151" t="s">
        <v>205</v>
      </c>
      <c r="B151" t="s">
        <v>264</v>
      </c>
      <c r="E151" s="1">
        <v>7710000</v>
      </c>
      <c r="F151" t="s">
        <v>506</v>
      </c>
      <c r="G151" t="s">
        <v>507</v>
      </c>
      <c r="H151" t="s">
        <v>510</v>
      </c>
    </row>
    <row r="152" spans="1:8" x14ac:dyDescent="0.25">
      <c r="A152" t="s">
        <v>205</v>
      </c>
      <c r="B152" t="s">
        <v>265</v>
      </c>
      <c r="E152" s="1">
        <v>25553194</v>
      </c>
      <c r="F152" t="s">
        <v>506</v>
      </c>
      <c r="G152" t="s">
        <v>507</v>
      </c>
      <c r="H152" t="s">
        <v>510</v>
      </c>
    </row>
    <row r="153" spans="1:8" x14ac:dyDescent="0.25">
      <c r="A153" t="s">
        <v>205</v>
      </c>
      <c r="B153" t="s">
        <v>266</v>
      </c>
      <c r="E153" s="1">
        <v>1125988175</v>
      </c>
      <c r="F153" t="s">
        <v>506</v>
      </c>
      <c r="G153" t="s">
        <v>507</v>
      </c>
      <c r="H153" t="s">
        <v>510</v>
      </c>
    </row>
    <row r="154" spans="1:8" x14ac:dyDescent="0.25">
      <c r="A154" t="s">
        <v>205</v>
      </c>
      <c r="B154" t="s">
        <v>267</v>
      </c>
      <c r="E154" s="1">
        <v>2925000</v>
      </c>
      <c r="F154" t="s">
        <v>506</v>
      </c>
      <c r="G154" t="s">
        <v>507</v>
      </c>
      <c r="H154" t="s">
        <v>510</v>
      </c>
    </row>
    <row r="155" spans="1:8" x14ac:dyDescent="0.25">
      <c r="A155" t="s">
        <v>205</v>
      </c>
      <c r="B155" t="s">
        <v>268</v>
      </c>
      <c r="E155" s="1">
        <v>49777</v>
      </c>
      <c r="F155" t="s">
        <v>506</v>
      </c>
      <c r="G155" t="s">
        <v>507</v>
      </c>
      <c r="H155" t="s">
        <v>510</v>
      </c>
    </row>
    <row r="156" spans="1:8" x14ac:dyDescent="0.25">
      <c r="A156" t="s">
        <v>205</v>
      </c>
      <c r="B156" t="s">
        <v>269</v>
      </c>
      <c r="E156" s="1">
        <v>243100</v>
      </c>
      <c r="F156" t="s">
        <v>506</v>
      </c>
      <c r="G156" t="s">
        <v>507</v>
      </c>
      <c r="H156" t="s">
        <v>510</v>
      </c>
    </row>
    <row r="157" spans="1:8" x14ac:dyDescent="0.25">
      <c r="A157" t="s">
        <v>205</v>
      </c>
      <c r="B157" t="s">
        <v>270</v>
      </c>
      <c r="E157" s="1">
        <v>4890831</v>
      </c>
      <c r="F157" t="s">
        <v>506</v>
      </c>
      <c r="G157" t="s">
        <v>507</v>
      </c>
      <c r="H157" t="s">
        <v>510</v>
      </c>
    </row>
    <row r="158" spans="1:8" x14ac:dyDescent="0.25">
      <c r="A158" t="s">
        <v>205</v>
      </c>
      <c r="B158" t="s">
        <v>271</v>
      </c>
      <c r="E158" s="1">
        <v>234255263</v>
      </c>
      <c r="F158" t="s">
        <v>506</v>
      </c>
      <c r="G158" t="s">
        <v>507</v>
      </c>
      <c r="H158" t="s">
        <v>510</v>
      </c>
    </row>
    <row r="159" spans="1:8" x14ac:dyDescent="0.25">
      <c r="A159" t="s">
        <v>205</v>
      </c>
      <c r="B159" t="s">
        <v>272</v>
      </c>
      <c r="E159" s="1">
        <v>950000</v>
      </c>
      <c r="F159" t="s">
        <v>506</v>
      </c>
      <c r="G159" t="s">
        <v>507</v>
      </c>
      <c r="H159" t="s">
        <v>510</v>
      </c>
    </row>
    <row r="160" spans="1:8" x14ac:dyDescent="0.25">
      <c r="A160" t="s">
        <v>205</v>
      </c>
      <c r="B160" t="s">
        <v>273</v>
      </c>
      <c r="E160" s="1">
        <v>1815000</v>
      </c>
      <c r="F160" t="s">
        <v>506</v>
      </c>
      <c r="G160" t="s">
        <v>507</v>
      </c>
      <c r="H160" t="s">
        <v>510</v>
      </c>
    </row>
    <row r="161" spans="1:8" x14ac:dyDescent="0.25">
      <c r="A161" t="s">
        <v>205</v>
      </c>
      <c r="B161" t="s">
        <v>274</v>
      </c>
      <c r="E161" s="1">
        <v>5634210</v>
      </c>
      <c r="F161" t="s">
        <v>506</v>
      </c>
      <c r="G161" t="s">
        <v>507</v>
      </c>
      <c r="H161" t="s">
        <v>510</v>
      </c>
    </row>
    <row r="162" spans="1:8" x14ac:dyDescent="0.25">
      <c r="A162" t="s">
        <v>205</v>
      </c>
      <c r="B162" t="s">
        <v>275</v>
      </c>
      <c r="E162" s="1">
        <v>483770</v>
      </c>
      <c r="F162" t="s">
        <v>506</v>
      </c>
      <c r="G162" t="s">
        <v>507</v>
      </c>
      <c r="H162" t="s">
        <v>510</v>
      </c>
    </row>
    <row r="163" spans="1:8" x14ac:dyDescent="0.25">
      <c r="A163" t="s">
        <v>205</v>
      </c>
      <c r="B163" t="s">
        <v>276</v>
      </c>
      <c r="E163" s="1">
        <v>484530</v>
      </c>
      <c r="F163" t="s">
        <v>506</v>
      </c>
      <c r="G163" t="s">
        <v>507</v>
      </c>
      <c r="H163" t="s">
        <v>510</v>
      </c>
    </row>
    <row r="164" spans="1:8" x14ac:dyDescent="0.25">
      <c r="A164" t="s">
        <v>205</v>
      </c>
      <c r="B164" t="s">
        <v>277</v>
      </c>
      <c r="E164" s="1">
        <v>1969400</v>
      </c>
      <c r="F164" t="s">
        <v>506</v>
      </c>
      <c r="G164" t="s">
        <v>507</v>
      </c>
      <c r="H164" t="s">
        <v>510</v>
      </c>
    </row>
    <row r="165" spans="1:8" x14ac:dyDescent="0.25">
      <c r="A165" t="s">
        <v>205</v>
      </c>
      <c r="B165" t="s">
        <v>278</v>
      </c>
      <c r="E165" s="1">
        <v>21676800</v>
      </c>
      <c r="F165" t="s">
        <v>506</v>
      </c>
      <c r="G165" t="s">
        <v>507</v>
      </c>
      <c r="H165" t="s">
        <v>510</v>
      </c>
    </row>
    <row r="166" spans="1:8" x14ac:dyDescent="0.25">
      <c r="A166" t="s">
        <v>205</v>
      </c>
      <c r="B166" t="s">
        <v>279</v>
      </c>
      <c r="E166" s="1">
        <v>2500000</v>
      </c>
      <c r="F166" t="s">
        <v>506</v>
      </c>
      <c r="G166" t="s">
        <v>507</v>
      </c>
      <c r="H166" t="s">
        <v>510</v>
      </c>
    </row>
    <row r="167" spans="1:8" x14ac:dyDescent="0.25">
      <c r="A167" t="s">
        <v>205</v>
      </c>
      <c r="B167" t="s">
        <v>280</v>
      </c>
      <c r="E167" s="1">
        <v>11551150</v>
      </c>
      <c r="F167" t="s">
        <v>506</v>
      </c>
      <c r="G167" t="s">
        <v>507</v>
      </c>
      <c r="H167" t="s">
        <v>510</v>
      </c>
    </row>
    <row r="168" spans="1:8" x14ac:dyDescent="0.25">
      <c r="A168" t="s">
        <v>205</v>
      </c>
      <c r="B168" t="s">
        <v>281</v>
      </c>
      <c r="E168" s="1">
        <v>29700</v>
      </c>
      <c r="F168" t="s">
        <v>506</v>
      </c>
      <c r="G168" t="s">
        <v>507</v>
      </c>
      <c r="H168" t="s">
        <v>510</v>
      </c>
    </row>
    <row r="169" spans="1:8" x14ac:dyDescent="0.25">
      <c r="A169" t="s">
        <v>205</v>
      </c>
      <c r="B169" t="s">
        <v>282</v>
      </c>
      <c r="E169" s="1">
        <v>27600000</v>
      </c>
      <c r="F169" t="s">
        <v>506</v>
      </c>
      <c r="G169" t="s">
        <v>507</v>
      </c>
      <c r="H169" t="s">
        <v>510</v>
      </c>
    </row>
    <row r="170" spans="1:8" x14ac:dyDescent="0.25">
      <c r="A170" t="s">
        <v>205</v>
      </c>
      <c r="B170" t="s">
        <v>283</v>
      </c>
      <c r="E170" s="1">
        <v>55688000</v>
      </c>
      <c r="F170" t="s">
        <v>506</v>
      </c>
      <c r="G170" t="s">
        <v>507</v>
      </c>
      <c r="H170" t="s">
        <v>510</v>
      </c>
    </row>
    <row r="171" spans="1:8" x14ac:dyDescent="0.25">
      <c r="A171" t="s">
        <v>205</v>
      </c>
      <c r="B171" t="s">
        <v>284</v>
      </c>
      <c r="E171" s="1">
        <v>1200000</v>
      </c>
      <c r="F171" t="s">
        <v>506</v>
      </c>
      <c r="G171" t="s">
        <v>507</v>
      </c>
      <c r="H171" t="s">
        <v>510</v>
      </c>
    </row>
    <row r="172" spans="1:8" x14ac:dyDescent="0.25">
      <c r="A172" t="s">
        <v>205</v>
      </c>
      <c r="B172" t="s">
        <v>285</v>
      </c>
      <c r="E172" s="1">
        <v>1968463</v>
      </c>
      <c r="F172" t="s">
        <v>506</v>
      </c>
      <c r="G172" t="s">
        <v>507</v>
      </c>
      <c r="H172" t="s">
        <v>510</v>
      </c>
    </row>
    <row r="173" spans="1:8" x14ac:dyDescent="0.25">
      <c r="A173" t="s">
        <v>205</v>
      </c>
      <c r="B173" t="s">
        <v>286</v>
      </c>
      <c r="E173" s="1">
        <v>3414000</v>
      </c>
      <c r="F173" t="s">
        <v>506</v>
      </c>
      <c r="G173" t="s">
        <v>507</v>
      </c>
      <c r="H173" t="s">
        <v>510</v>
      </c>
    </row>
    <row r="174" spans="1:8" x14ac:dyDescent="0.25">
      <c r="A174" t="s">
        <v>205</v>
      </c>
      <c r="B174" t="s">
        <v>287</v>
      </c>
      <c r="E174" s="1">
        <v>48140000</v>
      </c>
      <c r="F174" t="s">
        <v>506</v>
      </c>
      <c r="G174" t="s">
        <v>507</v>
      </c>
      <c r="H174" t="s">
        <v>510</v>
      </c>
    </row>
    <row r="175" spans="1:8" x14ac:dyDescent="0.25">
      <c r="A175" t="s">
        <v>205</v>
      </c>
      <c r="B175" t="s">
        <v>288</v>
      </c>
      <c r="E175" s="1">
        <v>3743600</v>
      </c>
      <c r="F175" t="s">
        <v>506</v>
      </c>
      <c r="G175" t="s">
        <v>507</v>
      </c>
      <c r="H175" t="s">
        <v>510</v>
      </c>
    </row>
    <row r="176" spans="1:8" x14ac:dyDescent="0.25">
      <c r="A176" t="s">
        <v>205</v>
      </c>
      <c r="B176" t="s">
        <v>289</v>
      </c>
      <c r="E176" s="1">
        <v>275145</v>
      </c>
      <c r="F176" t="s">
        <v>506</v>
      </c>
      <c r="G176" t="s">
        <v>507</v>
      </c>
      <c r="H176" t="s">
        <v>510</v>
      </c>
    </row>
    <row r="177" spans="1:8" x14ac:dyDescent="0.25">
      <c r="A177" t="s">
        <v>205</v>
      </c>
      <c r="B177" t="s">
        <v>290</v>
      </c>
      <c r="E177" s="1">
        <v>483770</v>
      </c>
      <c r="F177" t="s">
        <v>506</v>
      </c>
      <c r="G177" t="s">
        <v>507</v>
      </c>
      <c r="H177" t="s">
        <v>510</v>
      </c>
    </row>
    <row r="178" spans="1:8" x14ac:dyDescent="0.25">
      <c r="A178" t="s">
        <v>205</v>
      </c>
      <c r="B178" t="s">
        <v>291</v>
      </c>
      <c r="E178" s="1">
        <v>700000</v>
      </c>
      <c r="F178" t="s">
        <v>506</v>
      </c>
      <c r="G178" t="s">
        <v>507</v>
      </c>
      <c r="H178" t="s">
        <v>510</v>
      </c>
    </row>
    <row r="179" spans="1:8" x14ac:dyDescent="0.25">
      <c r="A179" t="s">
        <v>205</v>
      </c>
      <c r="B179" t="s">
        <v>292</v>
      </c>
      <c r="E179" s="1">
        <v>162320918</v>
      </c>
      <c r="F179" t="s">
        <v>506</v>
      </c>
      <c r="G179" t="s">
        <v>507</v>
      </c>
      <c r="H179" t="s">
        <v>510</v>
      </c>
    </row>
    <row r="180" spans="1:8" x14ac:dyDescent="0.25">
      <c r="A180" t="s">
        <v>205</v>
      </c>
      <c r="B180" t="s">
        <v>293</v>
      </c>
      <c r="E180" s="1">
        <v>226530511</v>
      </c>
      <c r="F180" t="s">
        <v>506</v>
      </c>
      <c r="G180" t="s">
        <v>507</v>
      </c>
      <c r="H180" t="s">
        <v>510</v>
      </c>
    </row>
    <row r="181" spans="1:8" x14ac:dyDescent="0.25">
      <c r="A181" t="s">
        <v>205</v>
      </c>
      <c r="B181" t="s">
        <v>294</v>
      </c>
      <c r="E181" s="1">
        <v>750000</v>
      </c>
      <c r="F181" t="s">
        <v>506</v>
      </c>
      <c r="G181" t="s">
        <v>507</v>
      </c>
      <c r="H181" t="s">
        <v>510</v>
      </c>
    </row>
    <row r="182" spans="1:8" x14ac:dyDescent="0.25">
      <c r="A182" t="s">
        <v>205</v>
      </c>
      <c r="B182" t="s">
        <v>295</v>
      </c>
      <c r="E182" s="1">
        <v>2925004</v>
      </c>
      <c r="F182" t="s">
        <v>506</v>
      </c>
      <c r="G182" t="s">
        <v>507</v>
      </c>
      <c r="H182" t="s">
        <v>510</v>
      </c>
    </row>
    <row r="183" spans="1:8" x14ac:dyDescent="0.25">
      <c r="A183" t="s">
        <v>205</v>
      </c>
      <c r="B183" t="s">
        <v>296</v>
      </c>
      <c r="E183" s="1">
        <v>9582000</v>
      </c>
      <c r="F183" t="s">
        <v>506</v>
      </c>
      <c r="G183" t="s">
        <v>507</v>
      </c>
      <c r="H183" t="s">
        <v>510</v>
      </c>
    </row>
    <row r="184" spans="1:8" x14ac:dyDescent="0.25">
      <c r="A184" t="s">
        <v>205</v>
      </c>
      <c r="B184" t="s">
        <v>297</v>
      </c>
      <c r="E184" s="1">
        <v>7645200</v>
      </c>
      <c r="F184" t="s">
        <v>506</v>
      </c>
      <c r="G184" t="s">
        <v>507</v>
      </c>
      <c r="H184" t="s">
        <v>510</v>
      </c>
    </row>
    <row r="185" spans="1:8" x14ac:dyDescent="0.25">
      <c r="A185" t="s">
        <v>205</v>
      </c>
      <c r="B185" t="s">
        <v>298</v>
      </c>
      <c r="E185" s="1">
        <v>78022734</v>
      </c>
      <c r="F185" t="s">
        <v>506</v>
      </c>
      <c r="G185" t="s">
        <v>507</v>
      </c>
      <c r="H185" t="s">
        <v>510</v>
      </c>
    </row>
    <row r="186" spans="1:8" x14ac:dyDescent="0.25">
      <c r="A186" t="s">
        <v>205</v>
      </c>
      <c r="B186" t="s">
        <v>299</v>
      </c>
      <c r="E186" s="1">
        <v>816000</v>
      </c>
      <c r="F186" t="s">
        <v>506</v>
      </c>
      <c r="G186" t="s">
        <v>507</v>
      </c>
      <c r="H186" t="s">
        <v>510</v>
      </c>
    </row>
    <row r="187" spans="1:8" x14ac:dyDescent="0.25">
      <c r="A187" t="s">
        <v>205</v>
      </c>
      <c r="B187" t="s">
        <v>300</v>
      </c>
      <c r="E187" s="1">
        <v>1350000</v>
      </c>
      <c r="F187" t="s">
        <v>506</v>
      </c>
      <c r="G187" t="s">
        <v>507</v>
      </c>
      <c r="H187" t="s">
        <v>510</v>
      </c>
    </row>
    <row r="188" spans="1:8" x14ac:dyDescent="0.25">
      <c r="A188" t="s">
        <v>205</v>
      </c>
      <c r="B188" t="s">
        <v>301</v>
      </c>
      <c r="E188" s="1">
        <v>9693840</v>
      </c>
      <c r="F188" t="s">
        <v>506</v>
      </c>
      <c r="G188" t="s">
        <v>507</v>
      </c>
      <c r="H188" t="s">
        <v>510</v>
      </c>
    </row>
    <row r="189" spans="1:8" x14ac:dyDescent="0.25">
      <c r="A189" t="s">
        <v>205</v>
      </c>
      <c r="B189" t="s">
        <v>302</v>
      </c>
      <c r="E189" s="1">
        <v>199000</v>
      </c>
      <c r="F189" t="s">
        <v>506</v>
      </c>
      <c r="G189" t="s">
        <v>507</v>
      </c>
      <c r="H189" t="s">
        <v>510</v>
      </c>
    </row>
    <row r="190" spans="1:8" x14ac:dyDescent="0.25">
      <c r="A190" t="s">
        <v>205</v>
      </c>
      <c r="B190" t="s">
        <v>303</v>
      </c>
      <c r="E190" s="1">
        <v>9900000</v>
      </c>
      <c r="F190" t="s">
        <v>506</v>
      </c>
      <c r="G190" t="s">
        <v>507</v>
      </c>
      <c r="H190" t="s">
        <v>510</v>
      </c>
    </row>
    <row r="191" spans="1:8" x14ac:dyDescent="0.25">
      <c r="A191" t="s">
        <v>205</v>
      </c>
      <c r="B191" t="s">
        <v>304</v>
      </c>
      <c r="E191" s="1">
        <v>11700000</v>
      </c>
      <c r="F191" t="s">
        <v>506</v>
      </c>
      <c r="G191" t="s">
        <v>507</v>
      </c>
      <c r="H191" t="s">
        <v>510</v>
      </c>
    </row>
    <row r="192" spans="1:8" x14ac:dyDescent="0.25">
      <c r="A192" t="s">
        <v>205</v>
      </c>
      <c r="B192" t="s">
        <v>305</v>
      </c>
      <c r="E192" s="1">
        <v>42939007</v>
      </c>
      <c r="F192" t="s">
        <v>506</v>
      </c>
      <c r="G192" t="s">
        <v>507</v>
      </c>
      <c r="H192" t="s">
        <v>510</v>
      </c>
    </row>
    <row r="193" spans="1:8" x14ac:dyDescent="0.25">
      <c r="A193" t="s">
        <v>205</v>
      </c>
      <c r="B193" t="s">
        <v>306</v>
      </c>
      <c r="E193" s="1">
        <v>4095000</v>
      </c>
      <c r="F193" t="s">
        <v>506</v>
      </c>
      <c r="G193" t="s">
        <v>507</v>
      </c>
      <c r="H193" t="s">
        <v>510</v>
      </c>
    </row>
    <row r="194" spans="1:8" x14ac:dyDescent="0.25">
      <c r="A194" t="s">
        <v>205</v>
      </c>
      <c r="B194" t="s">
        <v>307</v>
      </c>
      <c r="E194" s="1">
        <v>7000000</v>
      </c>
      <c r="F194" t="s">
        <v>506</v>
      </c>
      <c r="G194" t="s">
        <v>507</v>
      </c>
      <c r="H194" t="s">
        <v>510</v>
      </c>
    </row>
    <row r="195" spans="1:8" x14ac:dyDescent="0.25">
      <c r="A195" t="s">
        <v>205</v>
      </c>
      <c r="B195" t="s">
        <v>308</v>
      </c>
      <c r="E195" s="1">
        <v>14900000</v>
      </c>
      <c r="F195" t="s">
        <v>506</v>
      </c>
      <c r="G195" t="s">
        <v>507</v>
      </c>
      <c r="H195" t="s">
        <v>510</v>
      </c>
    </row>
    <row r="196" spans="1:8" x14ac:dyDescent="0.25">
      <c r="A196" t="s">
        <v>205</v>
      </c>
      <c r="B196" t="s">
        <v>309</v>
      </c>
      <c r="E196" s="1">
        <v>2451923</v>
      </c>
      <c r="F196" t="s">
        <v>506</v>
      </c>
      <c r="G196" t="s">
        <v>507</v>
      </c>
      <c r="H196" t="s">
        <v>510</v>
      </c>
    </row>
    <row r="197" spans="1:8" x14ac:dyDescent="0.25">
      <c r="A197" t="s">
        <v>205</v>
      </c>
      <c r="B197" t="s">
        <v>310</v>
      </c>
      <c r="E197" s="1">
        <v>11000000</v>
      </c>
      <c r="F197" t="s">
        <v>506</v>
      </c>
      <c r="G197" t="s">
        <v>507</v>
      </c>
      <c r="H197" t="s">
        <v>510</v>
      </c>
    </row>
    <row r="198" spans="1:8" x14ac:dyDescent="0.25">
      <c r="A198" t="s">
        <v>205</v>
      </c>
      <c r="B198" t="s">
        <v>311</v>
      </c>
      <c r="E198" s="1">
        <v>-209500</v>
      </c>
      <c r="F198" t="s">
        <v>506</v>
      </c>
      <c r="G198" t="s">
        <v>507</v>
      </c>
      <c r="H198" t="s">
        <v>510</v>
      </c>
    </row>
    <row r="199" spans="1:8" x14ac:dyDescent="0.25">
      <c r="A199" t="s">
        <v>205</v>
      </c>
      <c r="B199" t="s">
        <v>312</v>
      </c>
      <c r="E199" s="1">
        <v>7425000</v>
      </c>
      <c r="F199" t="s">
        <v>506</v>
      </c>
      <c r="G199" t="s">
        <v>507</v>
      </c>
      <c r="H199" t="s">
        <v>510</v>
      </c>
    </row>
    <row r="200" spans="1:8" x14ac:dyDescent="0.25">
      <c r="A200" t="s">
        <v>205</v>
      </c>
      <c r="B200" t="s">
        <v>313</v>
      </c>
      <c r="E200" s="1">
        <v>5880000</v>
      </c>
      <c r="F200" t="s">
        <v>506</v>
      </c>
      <c r="G200" t="s">
        <v>507</v>
      </c>
      <c r="H200" t="s">
        <v>510</v>
      </c>
    </row>
    <row r="201" spans="1:8" x14ac:dyDescent="0.25">
      <c r="A201" t="s">
        <v>205</v>
      </c>
      <c r="B201" t="s">
        <v>314</v>
      </c>
      <c r="E201" s="1">
        <v>39000000</v>
      </c>
      <c r="F201" t="s">
        <v>506</v>
      </c>
      <c r="G201" t="s">
        <v>507</v>
      </c>
      <c r="H201" t="s">
        <v>510</v>
      </c>
    </row>
    <row r="202" spans="1:8" x14ac:dyDescent="0.25">
      <c r="A202" t="s">
        <v>205</v>
      </c>
      <c r="B202" t="s">
        <v>315</v>
      </c>
      <c r="E202" s="1">
        <v>4746500</v>
      </c>
      <c r="F202" t="s">
        <v>506</v>
      </c>
      <c r="G202" t="s">
        <v>507</v>
      </c>
      <c r="H202" t="s">
        <v>510</v>
      </c>
    </row>
    <row r="203" spans="1:8" x14ac:dyDescent="0.25">
      <c r="A203" t="s">
        <v>205</v>
      </c>
      <c r="B203" t="s">
        <v>316</v>
      </c>
      <c r="E203" s="1">
        <v>1750000</v>
      </c>
      <c r="F203" t="s">
        <v>506</v>
      </c>
      <c r="G203" t="s">
        <v>507</v>
      </c>
      <c r="H203" t="s">
        <v>510</v>
      </c>
    </row>
    <row r="204" spans="1:8" x14ac:dyDescent="0.25">
      <c r="A204" t="s">
        <v>205</v>
      </c>
      <c r="B204" t="s">
        <v>317</v>
      </c>
      <c r="E204" s="1">
        <v>27405018</v>
      </c>
      <c r="F204" t="s">
        <v>506</v>
      </c>
      <c r="G204" t="s">
        <v>507</v>
      </c>
      <c r="H204" t="s">
        <v>510</v>
      </c>
    </row>
    <row r="205" spans="1:8" x14ac:dyDescent="0.25">
      <c r="A205" t="s">
        <v>205</v>
      </c>
      <c r="B205" t="s">
        <v>318</v>
      </c>
      <c r="E205" s="1">
        <v>90528000</v>
      </c>
      <c r="F205" t="s">
        <v>506</v>
      </c>
      <c r="G205" t="s">
        <v>507</v>
      </c>
      <c r="H205" t="s">
        <v>510</v>
      </c>
    </row>
    <row r="206" spans="1:8" x14ac:dyDescent="0.25">
      <c r="A206" t="s">
        <v>205</v>
      </c>
      <c r="B206" t="s">
        <v>319</v>
      </c>
      <c r="E206" s="1">
        <v>747000</v>
      </c>
      <c r="F206" t="s">
        <v>506</v>
      </c>
      <c r="G206" t="s">
        <v>507</v>
      </c>
      <c r="H206" t="s">
        <v>510</v>
      </c>
    </row>
    <row r="207" spans="1:8" x14ac:dyDescent="0.25">
      <c r="A207" t="s">
        <v>205</v>
      </c>
      <c r="B207" t="s">
        <v>320</v>
      </c>
      <c r="E207" s="1">
        <v>10292000</v>
      </c>
      <c r="F207" t="s">
        <v>506</v>
      </c>
      <c r="G207" t="s">
        <v>507</v>
      </c>
      <c r="H207" t="s">
        <v>510</v>
      </c>
    </row>
    <row r="208" spans="1:8" x14ac:dyDescent="0.25">
      <c r="A208" t="s">
        <v>205</v>
      </c>
      <c r="B208" t="s">
        <v>321</v>
      </c>
      <c r="E208" s="1">
        <v>15039220</v>
      </c>
      <c r="F208" t="s">
        <v>506</v>
      </c>
      <c r="G208" t="s">
        <v>507</v>
      </c>
      <c r="H208" t="s">
        <v>510</v>
      </c>
    </row>
    <row r="209" spans="1:8" x14ac:dyDescent="0.25">
      <c r="A209" t="s">
        <v>205</v>
      </c>
      <c r="B209" t="s">
        <v>322</v>
      </c>
      <c r="E209" s="1">
        <v>839397</v>
      </c>
      <c r="F209" t="s">
        <v>506</v>
      </c>
      <c r="G209" t="s">
        <v>507</v>
      </c>
      <c r="H209" t="s">
        <v>510</v>
      </c>
    </row>
    <row r="210" spans="1:8" x14ac:dyDescent="0.25">
      <c r="A210" t="s">
        <v>205</v>
      </c>
      <c r="B210" t="s">
        <v>323</v>
      </c>
      <c r="E210" s="1">
        <v>12600000</v>
      </c>
      <c r="F210" t="s">
        <v>506</v>
      </c>
      <c r="G210" t="s">
        <v>507</v>
      </c>
      <c r="H210" t="s">
        <v>510</v>
      </c>
    </row>
    <row r="211" spans="1:8" x14ac:dyDescent="0.25">
      <c r="A211" t="s">
        <v>205</v>
      </c>
      <c r="B211" t="s">
        <v>324</v>
      </c>
      <c r="E211" s="1">
        <v>12650000</v>
      </c>
      <c r="F211" t="s">
        <v>506</v>
      </c>
      <c r="G211" t="s">
        <v>507</v>
      </c>
      <c r="H211" t="s">
        <v>510</v>
      </c>
    </row>
    <row r="212" spans="1:8" x14ac:dyDescent="0.25">
      <c r="A212" t="s">
        <v>205</v>
      </c>
      <c r="B212" t="s">
        <v>325</v>
      </c>
      <c r="E212" s="1">
        <v>4290000</v>
      </c>
      <c r="F212" t="s">
        <v>506</v>
      </c>
      <c r="G212" t="s">
        <v>507</v>
      </c>
      <c r="H212" t="s">
        <v>510</v>
      </c>
    </row>
    <row r="213" spans="1:8" x14ac:dyDescent="0.25">
      <c r="A213" t="s">
        <v>205</v>
      </c>
      <c r="B213" t="s">
        <v>326</v>
      </c>
      <c r="E213" s="1">
        <v>87500</v>
      </c>
      <c r="F213" t="s">
        <v>506</v>
      </c>
      <c r="G213" t="s">
        <v>507</v>
      </c>
      <c r="H213" t="s">
        <v>510</v>
      </c>
    </row>
    <row r="214" spans="1:8" x14ac:dyDescent="0.25">
      <c r="A214" t="s">
        <v>205</v>
      </c>
      <c r="B214" t="s">
        <v>327</v>
      </c>
      <c r="E214" s="1">
        <v>2725690</v>
      </c>
      <c r="F214" t="s">
        <v>506</v>
      </c>
      <c r="G214" t="s">
        <v>507</v>
      </c>
      <c r="H214" t="s">
        <v>510</v>
      </c>
    </row>
    <row r="215" spans="1:8" x14ac:dyDescent="0.25">
      <c r="A215" t="s">
        <v>205</v>
      </c>
      <c r="B215" t="s">
        <v>328</v>
      </c>
      <c r="E215" s="1">
        <v>1550000</v>
      </c>
      <c r="F215" t="s">
        <v>506</v>
      </c>
      <c r="G215" t="s">
        <v>507</v>
      </c>
      <c r="H215" t="s">
        <v>510</v>
      </c>
    </row>
    <row r="216" spans="1:8" x14ac:dyDescent="0.25">
      <c r="A216" t="s">
        <v>205</v>
      </c>
      <c r="B216" t="s">
        <v>329</v>
      </c>
      <c r="E216" s="1">
        <v>22440000</v>
      </c>
      <c r="F216" t="s">
        <v>506</v>
      </c>
      <c r="G216" t="s">
        <v>507</v>
      </c>
      <c r="H216" t="s">
        <v>510</v>
      </c>
    </row>
    <row r="217" spans="1:8" x14ac:dyDescent="0.25">
      <c r="A217" t="s">
        <v>205</v>
      </c>
      <c r="B217" t="s">
        <v>330</v>
      </c>
      <c r="E217" s="1">
        <v>26250000</v>
      </c>
      <c r="F217" t="s">
        <v>506</v>
      </c>
      <c r="G217" t="s">
        <v>507</v>
      </c>
      <c r="H217" t="s">
        <v>510</v>
      </c>
    </row>
    <row r="218" spans="1:8" x14ac:dyDescent="0.25">
      <c r="A218" t="s">
        <v>205</v>
      </c>
      <c r="B218" t="s">
        <v>331</v>
      </c>
      <c r="E218" s="1">
        <v>27808000</v>
      </c>
      <c r="F218" t="s">
        <v>506</v>
      </c>
      <c r="G218" t="s">
        <v>507</v>
      </c>
      <c r="H218" t="s">
        <v>510</v>
      </c>
    </row>
    <row r="219" spans="1:8" x14ac:dyDescent="0.25">
      <c r="A219" t="s">
        <v>205</v>
      </c>
      <c r="B219" t="s">
        <v>332</v>
      </c>
      <c r="E219" s="1">
        <v>2747700</v>
      </c>
      <c r="F219" t="s">
        <v>506</v>
      </c>
      <c r="G219" t="s">
        <v>507</v>
      </c>
      <c r="H219" t="s">
        <v>510</v>
      </c>
    </row>
    <row r="220" spans="1:8" x14ac:dyDescent="0.25">
      <c r="A220" t="s">
        <v>205</v>
      </c>
      <c r="B220" t="s">
        <v>333</v>
      </c>
      <c r="E220" s="1">
        <v>1396000</v>
      </c>
      <c r="F220" t="s">
        <v>506</v>
      </c>
      <c r="G220" t="s">
        <v>507</v>
      </c>
      <c r="H220" t="s">
        <v>510</v>
      </c>
    </row>
    <row r="221" spans="1:8" x14ac:dyDescent="0.25">
      <c r="A221" t="s">
        <v>205</v>
      </c>
      <c r="B221" t="s">
        <v>334</v>
      </c>
      <c r="E221" s="1">
        <v>18755000</v>
      </c>
      <c r="F221" t="s">
        <v>506</v>
      </c>
      <c r="G221" t="s">
        <v>507</v>
      </c>
      <c r="H221" t="s">
        <v>510</v>
      </c>
    </row>
    <row r="222" spans="1:8" x14ac:dyDescent="0.25">
      <c r="A222" t="s">
        <v>205</v>
      </c>
      <c r="B222" t="s">
        <v>335</v>
      </c>
      <c r="E222" s="1">
        <v>-5172132</v>
      </c>
      <c r="F222" t="s">
        <v>506</v>
      </c>
      <c r="G222" t="s">
        <v>507</v>
      </c>
      <c r="H222" t="s">
        <v>510</v>
      </c>
    </row>
    <row r="223" spans="1:8" x14ac:dyDescent="0.25">
      <c r="A223" t="s">
        <v>205</v>
      </c>
      <c r="B223" t="s">
        <v>336</v>
      </c>
      <c r="E223" s="1">
        <v>8632500</v>
      </c>
      <c r="F223" t="s">
        <v>506</v>
      </c>
      <c r="G223" t="s">
        <v>507</v>
      </c>
      <c r="H223" t="s">
        <v>510</v>
      </c>
    </row>
    <row r="224" spans="1:8" x14ac:dyDescent="0.25">
      <c r="A224" t="s">
        <v>205</v>
      </c>
      <c r="B224" t="s">
        <v>337</v>
      </c>
      <c r="E224" s="1">
        <v>12492550</v>
      </c>
      <c r="F224" t="s">
        <v>506</v>
      </c>
      <c r="G224" t="s">
        <v>507</v>
      </c>
      <c r="H224" t="s">
        <v>510</v>
      </c>
    </row>
    <row r="225" spans="1:8" x14ac:dyDescent="0.25">
      <c r="A225" t="s">
        <v>205</v>
      </c>
      <c r="B225" t="s">
        <v>338</v>
      </c>
      <c r="E225" s="1">
        <v>12652500</v>
      </c>
      <c r="F225" t="s">
        <v>506</v>
      </c>
      <c r="G225" t="s">
        <v>507</v>
      </c>
      <c r="H225" t="s">
        <v>510</v>
      </c>
    </row>
    <row r="226" spans="1:8" x14ac:dyDescent="0.25">
      <c r="A226" t="s">
        <v>205</v>
      </c>
      <c r="B226" t="s">
        <v>339</v>
      </c>
      <c r="E226" s="1">
        <v>7500000</v>
      </c>
      <c r="F226" t="s">
        <v>506</v>
      </c>
      <c r="G226" t="s">
        <v>507</v>
      </c>
      <c r="H226" t="s">
        <v>510</v>
      </c>
    </row>
    <row r="227" spans="1:8" x14ac:dyDescent="0.25">
      <c r="A227" t="s">
        <v>205</v>
      </c>
      <c r="B227" t="s">
        <v>340</v>
      </c>
      <c r="E227" s="1">
        <v>3932250</v>
      </c>
      <c r="F227" t="s">
        <v>506</v>
      </c>
      <c r="G227" t="s">
        <v>507</v>
      </c>
      <c r="H227" t="s">
        <v>510</v>
      </c>
    </row>
    <row r="228" spans="1:8" x14ac:dyDescent="0.25">
      <c r="A228" t="s">
        <v>205</v>
      </c>
      <c r="B228" t="s">
        <v>341</v>
      </c>
      <c r="E228" s="1">
        <v>14309520</v>
      </c>
      <c r="F228" t="s">
        <v>506</v>
      </c>
      <c r="G228" t="s">
        <v>507</v>
      </c>
      <c r="H228" t="s">
        <v>510</v>
      </c>
    </row>
    <row r="229" spans="1:8" x14ac:dyDescent="0.25">
      <c r="A229" t="s">
        <v>205</v>
      </c>
      <c r="B229" t="s">
        <v>342</v>
      </c>
      <c r="E229" s="1">
        <v>10115000</v>
      </c>
      <c r="F229" t="s">
        <v>506</v>
      </c>
      <c r="G229" t="s">
        <v>507</v>
      </c>
      <c r="H229" t="s">
        <v>510</v>
      </c>
    </row>
    <row r="230" spans="1:8" x14ac:dyDescent="0.25">
      <c r="A230" t="s">
        <v>205</v>
      </c>
      <c r="B230" t="s">
        <v>343</v>
      </c>
      <c r="E230" s="1">
        <v>1676250</v>
      </c>
      <c r="F230" t="s">
        <v>506</v>
      </c>
      <c r="G230" t="s">
        <v>507</v>
      </c>
      <c r="H230" t="s">
        <v>510</v>
      </c>
    </row>
    <row r="231" spans="1:8" x14ac:dyDescent="0.25">
      <c r="A231" t="s">
        <v>205</v>
      </c>
      <c r="B231" t="s">
        <v>344</v>
      </c>
      <c r="E231" s="1">
        <v>20240831167</v>
      </c>
      <c r="F231" t="s">
        <v>506</v>
      </c>
      <c r="G231" t="s">
        <v>507</v>
      </c>
      <c r="H231" t="s">
        <v>510</v>
      </c>
    </row>
    <row r="232" spans="1:8" x14ac:dyDescent="0.25">
      <c r="A232" t="s">
        <v>205</v>
      </c>
      <c r="B232" t="s">
        <v>345</v>
      </c>
      <c r="E232" s="1">
        <v>222000</v>
      </c>
      <c r="F232" t="s">
        <v>506</v>
      </c>
      <c r="G232" t="s">
        <v>507</v>
      </c>
      <c r="H232" t="s">
        <v>510</v>
      </c>
    </row>
    <row r="233" spans="1:8" x14ac:dyDescent="0.25">
      <c r="A233" t="s">
        <v>205</v>
      </c>
      <c r="B233" t="s">
        <v>346</v>
      </c>
      <c r="E233" s="1">
        <v>8600000</v>
      </c>
      <c r="F233" t="s">
        <v>506</v>
      </c>
      <c r="G233" t="s">
        <v>507</v>
      </c>
      <c r="H233" t="s">
        <v>510</v>
      </c>
    </row>
    <row r="234" spans="1:8" x14ac:dyDescent="0.25">
      <c r="A234" t="s">
        <v>205</v>
      </c>
      <c r="B234" t="s">
        <v>347</v>
      </c>
      <c r="E234" s="1">
        <v>1858100</v>
      </c>
      <c r="F234" t="s">
        <v>506</v>
      </c>
      <c r="G234" t="s">
        <v>507</v>
      </c>
      <c r="H234" t="s">
        <v>510</v>
      </c>
    </row>
    <row r="235" spans="1:8" x14ac:dyDescent="0.25">
      <c r="A235" t="s">
        <v>205</v>
      </c>
      <c r="B235" t="s">
        <v>348</v>
      </c>
      <c r="E235" s="1">
        <v>1500000</v>
      </c>
      <c r="F235" t="s">
        <v>506</v>
      </c>
      <c r="G235" t="s">
        <v>507</v>
      </c>
      <c r="H235" t="s">
        <v>510</v>
      </c>
    </row>
    <row r="236" spans="1:8" x14ac:dyDescent="0.25">
      <c r="A236" t="s">
        <v>205</v>
      </c>
      <c r="B236" t="s">
        <v>349</v>
      </c>
      <c r="E236" s="1">
        <v>2020000</v>
      </c>
      <c r="F236" t="s">
        <v>506</v>
      </c>
      <c r="G236" t="s">
        <v>507</v>
      </c>
      <c r="H236" t="s">
        <v>510</v>
      </c>
    </row>
    <row r="237" spans="1:8" x14ac:dyDescent="0.25">
      <c r="A237" t="s">
        <v>205</v>
      </c>
      <c r="B237" t="s">
        <v>350</v>
      </c>
      <c r="E237" s="1">
        <v>5929992</v>
      </c>
      <c r="F237" t="s">
        <v>506</v>
      </c>
      <c r="G237" t="s">
        <v>507</v>
      </c>
      <c r="H237" t="s">
        <v>510</v>
      </c>
    </row>
    <row r="238" spans="1:8" x14ac:dyDescent="0.25">
      <c r="A238" t="s">
        <v>205</v>
      </c>
      <c r="B238" t="s">
        <v>351</v>
      </c>
      <c r="E238" s="1">
        <v>39155000</v>
      </c>
      <c r="F238" t="s">
        <v>506</v>
      </c>
      <c r="G238" t="s">
        <v>507</v>
      </c>
      <c r="H238" t="s">
        <v>510</v>
      </c>
    </row>
    <row r="239" spans="1:8" x14ac:dyDescent="0.25">
      <c r="A239" t="s">
        <v>205</v>
      </c>
      <c r="B239" t="s">
        <v>352</v>
      </c>
      <c r="E239" s="1">
        <v>-210822</v>
      </c>
      <c r="F239" t="s">
        <v>506</v>
      </c>
      <c r="G239" t="s">
        <v>507</v>
      </c>
      <c r="H239" t="s">
        <v>510</v>
      </c>
    </row>
    <row r="240" spans="1:8" x14ac:dyDescent="0.25">
      <c r="A240" t="s">
        <v>205</v>
      </c>
      <c r="B240" t="s">
        <v>353</v>
      </c>
      <c r="E240" s="1">
        <v>28679895</v>
      </c>
      <c r="F240" t="s">
        <v>506</v>
      </c>
      <c r="G240" t="s">
        <v>507</v>
      </c>
      <c r="H240" t="s">
        <v>510</v>
      </c>
    </row>
    <row r="241" spans="1:8" x14ac:dyDescent="0.25">
      <c r="A241" t="s">
        <v>205</v>
      </c>
      <c r="B241" t="s">
        <v>354</v>
      </c>
      <c r="E241" s="1">
        <v>2500000</v>
      </c>
      <c r="F241" t="s">
        <v>506</v>
      </c>
      <c r="G241" t="s">
        <v>507</v>
      </c>
      <c r="H241" t="s">
        <v>510</v>
      </c>
    </row>
    <row r="242" spans="1:8" x14ac:dyDescent="0.25">
      <c r="A242" t="s">
        <v>205</v>
      </c>
      <c r="B242" t="s">
        <v>355</v>
      </c>
      <c r="E242" s="1">
        <v>3790788</v>
      </c>
      <c r="F242" t="s">
        <v>506</v>
      </c>
      <c r="G242" t="s">
        <v>507</v>
      </c>
      <c r="H242" t="s">
        <v>510</v>
      </c>
    </row>
    <row r="243" spans="1:8" x14ac:dyDescent="0.25">
      <c r="A243" t="s">
        <v>205</v>
      </c>
      <c r="B243" t="s">
        <v>356</v>
      </c>
      <c r="E243" s="1">
        <v>13000000</v>
      </c>
      <c r="F243" t="s">
        <v>506</v>
      </c>
      <c r="G243" t="s">
        <v>507</v>
      </c>
      <c r="H243" t="s">
        <v>510</v>
      </c>
    </row>
    <row r="244" spans="1:8" x14ac:dyDescent="0.25">
      <c r="A244" t="s">
        <v>205</v>
      </c>
      <c r="B244" t="s">
        <v>357</v>
      </c>
      <c r="E244" s="1">
        <v>300000</v>
      </c>
      <c r="F244" t="s">
        <v>506</v>
      </c>
      <c r="G244" t="s">
        <v>507</v>
      </c>
      <c r="H244" t="s">
        <v>510</v>
      </c>
    </row>
    <row r="245" spans="1:8" x14ac:dyDescent="0.25">
      <c r="A245" t="s">
        <v>205</v>
      </c>
      <c r="B245" t="s">
        <v>358</v>
      </c>
      <c r="E245" s="1">
        <v>1473282</v>
      </c>
      <c r="F245" t="s">
        <v>506</v>
      </c>
      <c r="G245" t="s">
        <v>507</v>
      </c>
      <c r="H245" t="s">
        <v>510</v>
      </c>
    </row>
    <row r="246" spans="1:8" x14ac:dyDescent="0.25">
      <c r="A246" t="s">
        <v>205</v>
      </c>
      <c r="B246" t="s">
        <v>359</v>
      </c>
      <c r="E246" s="1">
        <v>4465600</v>
      </c>
      <c r="F246" t="s">
        <v>506</v>
      </c>
      <c r="G246" t="s">
        <v>507</v>
      </c>
      <c r="H246" t="s">
        <v>510</v>
      </c>
    </row>
    <row r="247" spans="1:8" x14ac:dyDescent="0.25">
      <c r="A247" t="s">
        <v>205</v>
      </c>
      <c r="B247" t="s">
        <v>360</v>
      </c>
      <c r="E247" s="1">
        <v>1610000</v>
      </c>
      <c r="F247" t="s">
        <v>506</v>
      </c>
      <c r="G247" t="s">
        <v>507</v>
      </c>
      <c r="H247" t="s">
        <v>510</v>
      </c>
    </row>
    <row r="248" spans="1:8" x14ac:dyDescent="0.25">
      <c r="A248" t="s">
        <v>205</v>
      </c>
      <c r="B248" t="s">
        <v>361</v>
      </c>
      <c r="E248" s="1">
        <v>11118144</v>
      </c>
      <c r="F248" t="s">
        <v>506</v>
      </c>
      <c r="G248" t="s">
        <v>507</v>
      </c>
      <c r="H248" t="s">
        <v>510</v>
      </c>
    </row>
    <row r="249" spans="1:8" x14ac:dyDescent="0.25">
      <c r="A249" t="s">
        <v>205</v>
      </c>
      <c r="B249" t="s">
        <v>362</v>
      </c>
      <c r="D249" s="4">
        <v>0</v>
      </c>
      <c r="E249" s="1"/>
      <c r="F249" t="s">
        <v>506</v>
      </c>
      <c r="G249" t="s">
        <v>507</v>
      </c>
      <c r="H249" t="s">
        <v>510</v>
      </c>
    </row>
    <row r="250" spans="1:8" x14ac:dyDescent="0.25">
      <c r="A250" t="s">
        <v>205</v>
      </c>
      <c r="B250" t="s">
        <v>363</v>
      </c>
      <c r="E250" s="1">
        <v>1800060</v>
      </c>
      <c r="F250" t="s">
        <v>506</v>
      </c>
      <c r="G250" t="s">
        <v>507</v>
      </c>
      <c r="H250" t="s">
        <v>510</v>
      </c>
    </row>
    <row r="251" spans="1:8" x14ac:dyDescent="0.25">
      <c r="A251" t="s">
        <v>205</v>
      </c>
      <c r="B251" t="s">
        <v>364</v>
      </c>
      <c r="E251" s="1">
        <v>1100000</v>
      </c>
      <c r="F251" t="s">
        <v>506</v>
      </c>
      <c r="G251" t="s">
        <v>507</v>
      </c>
      <c r="H251" t="s">
        <v>510</v>
      </c>
    </row>
    <row r="252" spans="1:8" x14ac:dyDescent="0.25">
      <c r="A252" t="s">
        <v>205</v>
      </c>
      <c r="B252" t="s">
        <v>365</v>
      </c>
      <c r="E252" s="1">
        <v>550000</v>
      </c>
      <c r="F252" t="s">
        <v>506</v>
      </c>
      <c r="G252" t="s">
        <v>507</v>
      </c>
      <c r="H252" t="s">
        <v>510</v>
      </c>
    </row>
    <row r="253" spans="1:8" x14ac:dyDescent="0.25">
      <c r="A253" t="s">
        <v>205</v>
      </c>
      <c r="B253" t="s">
        <v>366</v>
      </c>
      <c r="E253" s="1">
        <v>8726500</v>
      </c>
      <c r="F253" t="s">
        <v>506</v>
      </c>
      <c r="G253" t="s">
        <v>507</v>
      </c>
      <c r="H253" t="s">
        <v>510</v>
      </c>
    </row>
    <row r="254" spans="1:8" x14ac:dyDescent="0.25">
      <c r="A254" t="s">
        <v>205</v>
      </c>
      <c r="B254" t="s">
        <v>367</v>
      </c>
      <c r="E254" s="1">
        <v>1716000</v>
      </c>
      <c r="F254" t="s">
        <v>506</v>
      </c>
      <c r="G254" t="s">
        <v>507</v>
      </c>
      <c r="H254" t="s">
        <v>510</v>
      </c>
    </row>
    <row r="255" spans="1:8" x14ac:dyDescent="0.25">
      <c r="A255" t="s">
        <v>205</v>
      </c>
      <c r="B255" t="s">
        <v>368</v>
      </c>
      <c r="E255" s="1">
        <v>52725000</v>
      </c>
      <c r="F255" t="s">
        <v>506</v>
      </c>
      <c r="G255" t="s">
        <v>507</v>
      </c>
      <c r="H255" t="s">
        <v>510</v>
      </c>
    </row>
    <row r="256" spans="1:8" x14ac:dyDescent="0.25">
      <c r="A256" t="s">
        <v>205</v>
      </c>
      <c r="B256" t="s">
        <v>369</v>
      </c>
      <c r="E256" s="1">
        <v>2368694156</v>
      </c>
      <c r="F256" t="s">
        <v>506</v>
      </c>
      <c r="G256" t="s">
        <v>507</v>
      </c>
      <c r="H256" t="s">
        <v>510</v>
      </c>
    </row>
    <row r="257" spans="1:8" x14ac:dyDescent="0.25">
      <c r="A257" t="s">
        <v>205</v>
      </c>
      <c r="B257" t="s">
        <v>370</v>
      </c>
      <c r="E257" s="1">
        <v>-1760000</v>
      </c>
      <c r="F257" t="s">
        <v>506</v>
      </c>
      <c r="G257" t="s">
        <v>507</v>
      </c>
      <c r="H257" t="s">
        <v>510</v>
      </c>
    </row>
    <row r="258" spans="1:8" x14ac:dyDescent="0.25">
      <c r="A258" t="s">
        <v>205</v>
      </c>
      <c r="B258" t="s">
        <v>371</v>
      </c>
      <c r="E258" s="1">
        <v>4427500</v>
      </c>
      <c r="F258" t="s">
        <v>506</v>
      </c>
      <c r="G258" t="s">
        <v>507</v>
      </c>
      <c r="H258" t="s">
        <v>510</v>
      </c>
    </row>
    <row r="259" spans="1:8" x14ac:dyDescent="0.25">
      <c r="A259" t="s">
        <v>205</v>
      </c>
      <c r="B259" t="s">
        <v>372</v>
      </c>
      <c r="E259" s="1">
        <v>90000</v>
      </c>
      <c r="F259" t="s">
        <v>506</v>
      </c>
      <c r="G259" t="s">
        <v>507</v>
      </c>
      <c r="H259" t="s">
        <v>510</v>
      </c>
    </row>
    <row r="260" spans="1:8" x14ac:dyDescent="0.25">
      <c r="A260" t="s">
        <v>205</v>
      </c>
      <c r="B260" t="s">
        <v>373</v>
      </c>
      <c r="E260" s="1">
        <v>220000</v>
      </c>
      <c r="F260" t="s">
        <v>506</v>
      </c>
      <c r="G260" t="s">
        <v>507</v>
      </c>
      <c r="H260" t="s">
        <v>510</v>
      </c>
    </row>
    <row r="261" spans="1:8" x14ac:dyDescent="0.25">
      <c r="A261" t="s">
        <v>205</v>
      </c>
      <c r="B261" t="s">
        <v>374</v>
      </c>
      <c r="E261" s="1">
        <v>-146963</v>
      </c>
      <c r="F261" t="s">
        <v>506</v>
      </c>
      <c r="G261" t="s">
        <v>507</v>
      </c>
      <c r="H261" t="s">
        <v>510</v>
      </c>
    </row>
    <row r="262" spans="1:8" x14ac:dyDescent="0.25">
      <c r="A262" t="s">
        <v>205</v>
      </c>
      <c r="B262" t="s">
        <v>375</v>
      </c>
      <c r="E262" s="1">
        <v>9256750</v>
      </c>
      <c r="F262" t="s">
        <v>506</v>
      </c>
      <c r="G262" t="s">
        <v>507</v>
      </c>
      <c r="H262" t="s">
        <v>510</v>
      </c>
    </row>
    <row r="263" spans="1:8" x14ac:dyDescent="0.25">
      <c r="A263" t="s">
        <v>205</v>
      </c>
      <c r="B263" t="s">
        <v>376</v>
      </c>
      <c r="E263" s="1">
        <v>4550000</v>
      </c>
      <c r="F263" t="s">
        <v>506</v>
      </c>
      <c r="G263" t="s">
        <v>507</v>
      </c>
      <c r="H263" t="s">
        <v>510</v>
      </c>
    </row>
    <row r="264" spans="1:8" x14ac:dyDescent="0.25">
      <c r="A264" t="s">
        <v>205</v>
      </c>
      <c r="B264" t="s">
        <v>377</v>
      </c>
      <c r="E264" s="1">
        <v>-981000</v>
      </c>
      <c r="F264" t="s">
        <v>506</v>
      </c>
      <c r="G264" t="s">
        <v>507</v>
      </c>
      <c r="H264" t="s">
        <v>510</v>
      </c>
    </row>
    <row r="265" spans="1:8" x14ac:dyDescent="0.25">
      <c r="A265" t="s">
        <v>205</v>
      </c>
      <c r="B265" t="s">
        <v>378</v>
      </c>
      <c r="E265" s="1">
        <v>25565000</v>
      </c>
      <c r="F265" t="s">
        <v>506</v>
      </c>
      <c r="G265" t="s">
        <v>507</v>
      </c>
      <c r="H265" t="s">
        <v>510</v>
      </c>
    </row>
    <row r="266" spans="1:8" x14ac:dyDescent="0.25">
      <c r="A266" t="s">
        <v>205</v>
      </c>
      <c r="B266" t="s">
        <v>379</v>
      </c>
      <c r="E266" s="1">
        <v>9484185</v>
      </c>
      <c r="F266" t="s">
        <v>506</v>
      </c>
      <c r="G266" t="s">
        <v>507</v>
      </c>
      <c r="H266" t="s">
        <v>510</v>
      </c>
    </row>
    <row r="267" spans="1:8" x14ac:dyDescent="0.25">
      <c r="A267" t="s">
        <v>205</v>
      </c>
      <c r="B267" t="s">
        <v>380</v>
      </c>
      <c r="E267" s="1">
        <v>0</v>
      </c>
      <c r="F267" t="s">
        <v>506</v>
      </c>
      <c r="G267" t="s">
        <v>507</v>
      </c>
      <c r="H267" t="s">
        <v>510</v>
      </c>
    </row>
    <row r="268" spans="1:8" x14ac:dyDescent="0.25">
      <c r="A268" t="s">
        <v>205</v>
      </c>
      <c r="B268" t="s">
        <v>381</v>
      </c>
      <c r="E268" s="1">
        <v>22000000</v>
      </c>
      <c r="F268" t="s">
        <v>506</v>
      </c>
      <c r="G268" t="s">
        <v>507</v>
      </c>
      <c r="H268" t="s">
        <v>510</v>
      </c>
    </row>
    <row r="269" spans="1:8" x14ac:dyDescent="0.25">
      <c r="A269" t="s">
        <v>205</v>
      </c>
      <c r="B269" t="s">
        <v>382</v>
      </c>
      <c r="E269" s="1">
        <v>1544000</v>
      </c>
      <c r="F269" t="s">
        <v>506</v>
      </c>
      <c r="G269" t="s">
        <v>507</v>
      </c>
      <c r="H269" t="s">
        <v>510</v>
      </c>
    </row>
    <row r="270" spans="1:8" x14ac:dyDescent="0.25">
      <c r="A270" t="s">
        <v>205</v>
      </c>
      <c r="B270" t="s">
        <v>383</v>
      </c>
      <c r="E270" s="1">
        <v>8962716</v>
      </c>
      <c r="F270" t="s">
        <v>506</v>
      </c>
      <c r="G270" t="s">
        <v>507</v>
      </c>
      <c r="H270" t="s">
        <v>510</v>
      </c>
    </row>
    <row r="271" spans="1:8" x14ac:dyDescent="0.25">
      <c r="A271" t="s">
        <v>205</v>
      </c>
      <c r="B271" t="s">
        <v>384</v>
      </c>
      <c r="E271" s="1">
        <v>37722000</v>
      </c>
      <c r="F271" t="s">
        <v>506</v>
      </c>
      <c r="G271" t="s">
        <v>507</v>
      </c>
      <c r="H271" t="s">
        <v>510</v>
      </c>
    </row>
    <row r="272" spans="1:8" x14ac:dyDescent="0.25">
      <c r="A272" t="s">
        <v>205</v>
      </c>
      <c r="B272" t="s">
        <v>385</v>
      </c>
      <c r="E272" s="1">
        <v>13800000</v>
      </c>
      <c r="F272" t="s">
        <v>506</v>
      </c>
      <c r="G272" t="s">
        <v>507</v>
      </c>
      <c r="H272" t="s">
        <v>510</v>
      </c>
    </row>
    <row r="273" spans="1:8" x14ac:dyDescent="0.25">
      <c r="A273" t="s">
        <v>205</v>
      </c>
      <c r="B273" t="s">
        <v>386</v>
      </c>
      <c r="E273" s="1">
        <v>1460000</v>
      </c>
      <c r="F273" t="s">
        <v>506</v>
      </c>
      <c r="G273" t="s">
        <v>507</v>
      </c>
      <c r="H273" t="s">
        <v>510</v>
      </c>
    </row>
    <row r="274" spans="1:8" x14ac:dyDescent="0.25">
      <c r="A274" t="s">
        <v>205</v>
      </c>
      <c r="B274" t="s">
        <v>387</v>
      </c>
      <c r="E274" s="1">
        <v>1287000</v>
      </c>
      <c r="F274" t="s">
        <v>506</v>
      </c>
      <c r="G274" t="s">
        <v>507</v>
      </c>
      <c r="H274" t="s">
        <v>510</v>
      </c>
    </row>
    <row r="275" spans="1:8" x14ac:dyDescent="0.25">
      <c r="A275" t="s">
        <v>205</v>
      </c>
      <c r="B275" t="s">
        <v>388</v>
      </c>
      <c r="E275" s="1">
        <v>4950000</v>
      </c>
      <c r="F275" t="s">
        <v>506</v>
      </c>
      <c r="G275" t="s">
        <v>507</v>
      </c>
      <c r="H275" t="s">
        <v>510</v>
      </c>
    </row>
    <row r="276" spans="1:8" x14ac:dyDescent="0.25">
      <c r="A276" t="s">
        <v>205</v>
      </c>
      <c r="B276" t="s">
        <v>389</v>
      </c>
      <c r="E276" s="1">
        <v>3976000</v>
      </c>
      <c r="F276" t="s">
        <v>506</v>
      </c>
      <c r="G276" t="s">
        <v>507</v>
      </c>
      <c r="H276" t="s">
        <v>510</v>
      </c>
    </row>
    <row r="277" spans="1:8" x14ac:dyDescent="0.25">
      <c r="A277" t="s">
        <v>205</v>
      </c>
      <c r="B277" t="s">
        <v>390</v>
      </c>
      <c r="D277" s="4">
        <v>0</v>
      </c>
      <c r="E277" s="1"/>
      <c r="F277" t="s">
        <v>506</v>
      </c>
      <c r="G277" t="s">
        <v>507</v>
      </c>
      <c r="H277" t="s">
        <v>510</v>
      </c>
    </row>
    <row r="278" spans="1:8" x14ac:dyDescent="0.25">
      <c r="A278" t="s">
        <v>205</v>
      </c>
      <c r="B278" t="s">
        <v>391</v>
      </c>
      <c r="E278" s="1">
        <v>10772500</v>
      </c>
      <c r="F278" t="s">
        <v>506</v>
      </c>
      <c r="G278" t="s">
        <v>507</v>
      </c>
      <c r="H278" t="s">
        <v>510</v>
      </c>
    </row>
    <row r="279" spans="1:8" x14ac:dyDescent="0.25">
      <c r="A279" t="s">
        <v>205</v>
      </c>
      <c r="B279" t="s">
        <v>392</v>
      </c>
      <c r="E279" s="1">
        <v>90000</v>
      </c>
      <c r="F279" t="s">
        <v>506</v>
      </c>
      <c r="G279" t="s">
        <v>507</v>
      </c>
      <c r="H279" t="s">
        <v>510</v>
      </c>
    </row>
    <row r="280" spans="1:8" x14ac:dyDescent="0.25">
      <c r="A280" t="s">
        <v>205</v>
      </c>
      <c r="B280" t="s">
        <v>393</v>
      </c>
      <c r="E280" s="1">
        <v>2496000</v>
      </c>
      <c r="F280" t="s">
        <v>506</v>
      </c>
      <c r="G280" t="s">
        <v>507</v>
      </c>
      <c r="H280" t="s">
        <v>510</v>
      </c>
    </row>
    <row r="281" spans="1:8" x14ac:dyDescent="0.25">
      <c r="A281" t="s">
        <v>205</v>
      </c>
      <c r="B281" t="s">
        <v>394</v>
      </c>
      <c r="E281" s="1">
        <v>10576500</v>
      </c>
      <c r="F281" t="s">
        <v>506</v>
      </c>
      <c r="G281" t="s">
        <v>507</v>
      </c>
      <c r="H281" t="s">
        <v>510</v>
      </c>
    </row>
    <row r="282" spans="1:8" x14ac:dyDescent="0.25">
      <c r="A282" t="s">
        <v>205</v>
      </c>
      <c r="B282" t="s">
        <v>395</v>
      </c>
      <c r="E282" s="1">
        <v>3180724</v>
      </c>
      <c r="F282" t="s">
        <v>506</v>
      </c>
      <c r="G282" t="s">
        <v>507</v>
      </c>
      <c r="H282" t="s">
        <v>510</v>
      </c>
    </row>
    <row r="283" spans="1:8" x14ac:dyDescent="0.25">
      <c r="A283" t="s">
        <v>205</v>
      </c>
      <c r="B283" t="s">
        <v>396</v>
      </c>
      <c r="E283" s="1">
        <v>19350000</v>
      </c>
      <c r="F283" t="s">
        <v>506</v>
      </c>
      <c r="G283" t="s">
        <v>507</v>
      </c>
      <c r="H283" t="s">
        <v>510</v>
      </c>
    </row>
    <row r="284" spans="1:8" x14ac:dyDescent="0.25">
      <c r="A284" t="s">
        <v>205</v>
      </c>
      <c r="B284" t="s">
        <v>397</v>
      </c>
      <c r="E284" s="1">
        <v>396000</v>
      </c>
      <c r="F284" t="s">
        <v>506</v>
      </c>
      <c r="G284" t="s">
        <v>507</v>
      </c>
      <c r="H284" t="s">
        <v>510</v>
      </c>
    </row>
    <row r="285" spans="1:8" x14ac:dyDescent="0.25">
      <c r="A285" t="s">
        <v>205</v>
      </c>
      <c r="B285" t="s">
        <v>398</v>
      </c>
      <c r="E285" s="1">
        <v>-225718</v>
      </c>
      <c r="F285" t="s">
        <v>506</v>
      </c>
      <c r="G285" t="s">
        <v>507</v>
      </c>
      <c r="H285" t="s">
        <v>510</v>
      </c>
    </row>
    <row r="286" spans="1:8" x14ac:dyDescent="0.25">
      <c r="A286" t="s">
        <v>205</v>
      </c>
      <c r="B286" t="s">
        <v>399</v>
      </c>
      <c r="E286" s="1">
        <v>260000</v>
      </c>
      <c r="F286" t="s">
        <v>506</v>
      </c>
      <c r="G286" t="s">
        <v>507</v>
      </c>
      <c r="H286" t="s">
        <v>510</v>
      </c>
    </row>
    <row r="287" spans="1:8" x14ac:dyDescent="0.25">
      <c r="A287" t="s">
        <v>205</v>
      </c>
      <c r="B287" t="s">
        <v>400</v>
      </c>
      <c r="E287" s="1">
        <v>5976000</v>
      </c>
      <c r="F287" t="s">
        <v>506</v>
      </c>
      <c r="G287" t="s">
        <v>507</v>
      </c>
      <c r="H287" t="s">
        <v>510</v>
      </c>
    </row>
    <row r="288" spans="1:8" x14ac:dyDescent="0.25">
      <c r="A288" t="s">
        <v>205</v>
      </c>
      <c r="B288" t="s">
        <v>401</v>
      </c>
      <c r="E288" s="1">
        <v>1313000</v>
      </c>
      <c r="F288" t="s">
        <v>506</v>
      </c>
      <c r="G288" t="s">
        <v>507</v>
      </c>
      <c r="H288" t="s">
        <v>510</v>
      </c>
    </row>
    <row r="289" spans="1:8" x14ac:dyDescent="0.25">
      <c r="A289" t="s">
        <v>205</v>
      </c>
      <c r="B289" t="s">
        <v>402</v>
      </c>
      <c r="E289" s="1">
        <v>483770</v>
      </c>
      <c r="F289" t="s">
        <v>506</v>
      </c>
      <c r="G289" t="s">
        <v>507</v>
      </c>
      <c r="H289" t="s">
        <v>510</v>
      </c>
    </row>
    <row r="290" spans="1:8" x14ac:dyDescent="0.25">
      <c r="A290" t="s">
        <v>205</v>
      </c>
      <c r="B290" t="s">
        <v>403</v>
      </c>
      <c r="E290" s="1">
        <v>780000</v>
      </c>
      <c r="F290" t="s">
        <v>506</v>
      </c>
      <c r="G290" t="s">
        <v>507</v>
      </c>
      <c r="H290" t="s">
        <v>510</v>
      </c>
    </row>
    <row r="291" spans="1:8" x14ac:dyDescent="0.25">
      <c r="A291" t="s">
        <v>205</v>
      </c>
      <c r="B291" t="s">
        <v>404</v>
      </c>
      <c r="E291" s="1">
        <v>39716400</v>
      </c>
      <c r="F291" t="s">
        <v>506</v>
      </c>
      <c r="G291" t="s">
        <v>507</v>
      </c>
      <c r="H291" t="s">
        <v>510</v>
      </c>
    </row>
    <row r="292" spans="1:8" x14ac:dyDescent="0.25">
      <c r="A292" t="s">
        <v>205</v>
      </c>
      <c r="B292" t="s">
        <v>405</v>
      </c>
      <c r="E292" s="1">
        <v>2585515</v>
      </c>
      <c r="F292" t="s">
        <v>506</v>
      </c>
      <c r="G292" t="s">
        <v>507</v>
      </c>
      <c r="H292" t="s">
        <v>510</v>
      </c>
    </row>
    <row r="293" spans="1:8" x14ac:dyDescent="0.25">
      <c r="A293" t="s">
        <v>205</v>
      </c>
      <c r="B293" t="s">
        <v>406</v>
      </c>
      <c r="E293" s="1">
        <v>8828100</v>
      </c>
      <c r="F293" t="s">
        <v>506</v>
      </c>
      <c r="G293" t="s">
        <v>507</v>
      </c>
      <c r="H293" t="s">
        <v>510</v>
      </c>
    </row>
    <row r="294" spans="1:8" x14ac:dyDescent="0.25">
      <c r="A294" t="s">
        <v>205</v>
      </c>
      <c r="B294" t="s">
        <v>407</v>
      </c>
      <c r="E294" s="1">
        <v>242507</v>
      </c>
      <c r="F294" t="s">
        <v>506</v>
      </c>
      <c r="G294" t="s">
        <v>507</v>
      </c>
      <c r="H294" t="s">
        <v>510</v>
      </c>
    </row>
    <row r="295" spans="1:8" x14ac:dyDescent="0.25">
      <c r="A295" t="s">
        <v>205</v>
      </c>
      <c r="B295" t="s">
        <v>408</v>
      </c>
      <c r="E295" s="1">
        <v>684000</v>
      </c>
      <c r="F295" t="s">
        <v>506</v>
      </c>
      <c r="G295" t="s">
        <v>507</v>
      </c>
      <c r="H295" t="s">
        <v>510</v>
      </c>
    </row>
    <row r="296" spans="1:8" x14ac:dyDescent="0.25">
      <c r="A296" t="s">
        <v>205</v>
      </c>
      <c r="B296" t="s">
        <v>409</v>
      </c>
      <c r="E296" s="1">
        <v>3615000</v>
      </c>
      <c r="F296" t="s">
        <v>506</v>
      </c>
      <c r="G296" t="s">
        <v>507</v>
      </c>
      <c r="H296" t="s">
        <v>510</v>
      </c>
    </row>
    <row r="297" spans="1:8" x14ac:dyDescent="0.25">
      <c r="A297" t="s">
        <v>205</v>
      </c>
      <c r="B297" t="s">
        <v>410</v>
      </c>
      <c r="E297" s="1">
        <v>2050840</v>
      </c>
      <c r="F297" t="s">
        <v>506</v>
      </c>
      <c r="G297" t="s">
        <v>507</v>
      </c>
      <c r="H297" t="s">
        <v>510</v>
      </c>
    </row>
    <row r="298" spans="1:8" x14ac:dyDescent="0.25">
      <c r="A298" t="s">
        <v>205</v>
      </c>
      <c r="B298" t="s">
        <v>411</v>
      </c>
      <c r="E298" s="1">
        <v>1760000</v>
      </c>
      <c r="F298" t="s">
        <v>506</v>
      </c>
      <c r="G298" t="s">
        <v>507</v>
      </c>
      <c r="H298" t="s">
        <v>510</v>
      </c>
    </row>
    <row r="299" spans="1:8" x14ac:dyDescent="0.25">
      <c r="A299" t="s">
        <v>205</v>
      </c>
      <c r="B299" t="s">
        <v>412</v>
      </c>
      <c r="E299" s="1">
        <v>1330000</v>
      </c>
      <c r="F299" t="s">
        <v>506</v>
      </c>
      <c r="G299" t="s">
        <v>507</v>
      </c>
      <c r="H299" t="s">
        <v>510</v>
      </c>
    </row>
    <row r="300" spans="1:8" x14ac:dyDescent="0.25">
      <c r="A300" t="s">
        <v>205</v>
      </c>
      <c r="B300" t="s">
        <v>413</v>
      </c>
      <c r="E300" s="1">
        <v>918000</v>
      </c>
      <c r="F300" t="s">
        <v>506</v>
      </c>
      <c r="G300" t="s">
        <v>507</v>
      </c>
      <c r="H300" t="s">
        <v>510</v>
      </c>
    </row>
    <row r="301" spans="1:8" x14ac:dyDescent="0.25">
      <c r="A301" t="s">
        <v>205</v>
      </c>
      <c r="B301" t="s">
        <v>414</v>
      </c>
      <c r="E301" s="1">
        <v>252120</v>
      </c>
      <c r="F301" t="s">
        <v>506</v>
      </c>
      <c r="G301" t="s">
        <v>507</v>
      </c>
      <c r="H301" t="s">
        <v>510</v>
      </c>
    </row>
    <row r="302" spans="1:8" x14ac:dyDescent="0.25">
      <c r="A302" t="s">
        <v>205</v>
      </c>
      <c r="B302" t="s">
        <v>415</v>
      </c>
      <c r="E302" s="1">
        <v>8235780</v>
      </c>
      <c r="F302" t="s">
        <v>506</v>
      </c>
      <c r="G302" t="s">
        <v>507</v>
      </c>
      <c r="H302" t="s">
        <v>510</v>
      </c>
    </row>
    <row r="303" spans="1:8" x14ac:dyDescent="0.25">
      <c r="A303" t="s">
        <v>205</v>
      </c>
      <c r="B303" t="s">
        <v>416</v>
      </c>
      <c r="E303" s="1">
        <v>55619098</v>
      </c>
      <c r="F303" t="s">
        <v>506</v>
      </c>
      <c r="G303" t="s">
        <v>507</v>
      </c>
      <c r="H303" t="s">
        <v>510</v>
      </c>
    </row>
    <row r="304" spans="1:8" x14ac:dyDescent="0.25">
      <c r="A304" t="s">
        <v>205</v>
      </c>
      <c r="B304" t="s">
        <v>417</v>
      </c>
      <c r="E304" s="1">
        <v>3750000</v>
      </c>
      <c r="F304" t="s">
        <v>506</v>
      </c>
      <c r="G304" t="s">
        <v>507</v>
      </c>
      <c r="H304" t="s">
        <v>510</v>
      </c>
    </row>
    <row r="305" spans="1:8" x14ac:dyDescent="0.25">
      <c r="A305" t="s">
        <v>205</v>
      </c>
      <c r="B305" t="s">
        <v>418</v>
      </c>
      <c r="E305" s="1">
        <v>6875000</v>
      </c>
      <c r="F305" t="s">
        <v>506</v>
      </c>
      <c r="G305" t="s">
        <v>507</v>
      </c>
      <c r="H305" t="s">
        <v>510</v>
      </c>
    </row>
    <row r="306" spans="1:8" x14ac:dyDescent="0.25">
      <c r="A306" t="s">
        <v>205</v>
      </c>
      <c r="B306" t="s">
        <v>419</v>
      </c>
      <c r="E306" s="1">
        <v>1350000</v>
      </c>
      <c r="F306" t="s">
        <v>506</v>
      </c>
      <c r="G306" t="s">
        <v>507</v>
      </c>
      <c r="H306" t="s">
        <v>510</v>
      </c>
    </row>
    <row r="307" spans="1:8" x14ac:dyDescent="0.25">
      <c r="A307" t="s">
        <v>205</v>
      </c>
      <c r="B307" t="s">
        <v>420</v>
      </c>
      <c r="E307" s="1">
        <v>18296000</v>
      </c>
      <c r="F307" t="s">
        <v>506</v>
      </c>
      <c r="G307" t="s">
        <v>507</v>
      </c>
      <c r="H307" t="s">
        <v>510</v>
      </c>
    </row>
    <row r="308" spans="1:8" x14ac:dyDescent="0.25">
      <c r="A308" t="s">
        <v>205</v>
      </c>
      <c r="B308" t="s">
        <v>421</v>
      </c>
      <c r="E308" s="1">
        <v>77095000</v>
      </c>
      <c r="F308" t="s">
        <v>506</v>
      </c>
      <c r="G308" t="s">
        <v>507</v>
      </c>
      <c r="H308" t="s">
        <v>510</v>
      </c>
    </row>
    <row r="309" spans="1:8" x14ac:dyDescent="0.25">
      <c r="A309" t="s">
        <v>205</v>
      </c>
      <c r="B309" t="s">
        <v>422</v>
      </c>
      <c r="E309" s="1">
        <v>14490680</v>
      </c>
      <c r="F309" t="s">
        <v>506</v>
      </c>
      <c r="G309" t="s">
        <v>507</v>
      </c>
      <c r="H309" t="s">
        <v>510</v>
      </c>
    </row>
    <row r="310" spans="1:8" x14ac:dyDescent="0.25">
      <c r="A310" t="s">
        <v>205</v>
      </c>
      <c r="B310" t="s">
        <v>423</v>
      </c>
      <c r="E310" s="1">
        <v>8110250</v>
      </c>
      <c r="F310" t="s">
        <v>506</v>
      </c>
      <c r="G310" t="s">
        <v>507</v>
      </c>
      <c r="H310" t="s">
        <v>510</v>
      </c>
    </row>
    <row r="311" spans="1:8" x14ac:dyDescent="0.25">
      <c r="A311" t="s">
        <v>205</v>
      </c>
      <c r="B311" t="s">
        <v>424</v>
      </c>
      <c r="E311" s="1">
        <v>620000</v>
      </c>
      <c r="F311" t="s">
        <v>506</v>
      </c>
      <c r="G311" t="s">
        <v>507</v>
      </c>
      <c r="H311" t="s">
        <v>510</v>
      </c>
    </row>
    <row r="312" spans="1:8" x14ac:dyDescent="0.25">
      <c r="A312" t="s">
        <v>205</v>
      </c>
      <c r="B312" t="s">
        <v>425</v>
      </c>
      <c r="E312" s="1">
        <v>25570000</v>
      </c>
      <c r="F312" t="s">
        <v>506</v>
      </c>
      <c r="G312" t="s">
        <v>507</v>
      </c>
      <c r="H312" t="s">
        <v>510</v>
      </c>
    </row>
    <row r="313" spans="1:8" x14ac:dyDescent="0.25">
      <c r="A313" t="s">
        <v>205</v>
      </c>
      <c r="B313" t="s">
        <v>426</v>
      </c>
      <c r="E313" s="1">
        <v>800000</v>
      </c>
      <c r="F313" t="s">
        <v>506</v>
      </c>
      <c r="G313" t="s">
        <v>507</v>
      </c>
      <c r="H313" t="s">
        <v>510</v>
      </c>
    </row>
    <row r="314" spans="1:8" x14ac:dyDescent="0.25">
      <c r="A314" t="s">
        <v>205</v>
      </c>
      <c r="B314" t="s">
        <v>427</v>
      </c>
      <c r="E314" s="1">
        <v>1426400</v>
      </c>
      <c r="F314" t="s">
        <v>506</v>
      </c>
      <c r="G314" t="s">
        <v>507</v>
      </c>
      <c r="H314" t="s">
        <v>510</v>
      </c>
    </row>
    <row r="315" spans="1:8" x14ac:dyDescent="0.25">
      <c r="A315" t="s">
        <v>205</v>
      </c>
      <c r="B315" t="s">
        <v>428</v>
      </c>
      <c r="E315" s="1">
        <v>4200000</v>
      </c>
      <c r="F315" t="s">
        <v>506</v>
      </c>
      <c r="G315" t="s">
        <v>507</v>
      </c>
      <c r="H315" t="s">
        <v>510</v>
      </c>
    </row>
    <row r="316" spans="1:8" x14ac:dyDescent="0.25">
      <c r="A316" t="s">
        <v>205</v>
      </c>
      <c r="B316" t="s">
        <v>429</v>
      </c>
      <c r="E316" s="1">
        <v>4657800</v>
      </c>
      <c r="F316" t="s">
        <v>506</v>
      </c>
      <c r="G316" t="s">
        <v>507</v>
      </c>
      <c r="H316" t="s">
        <v>510</v>
      </c>
    </row>
    <row r="317" spans="1:8" x14ac:dyDescent="0.25">
      <c r="A317" t="s">
        <v>205</v>
      </c>
      <c r="B317" t="s">
        <v>430</v>
      </c>
      <c r="E317" s="1">
        <v>1200000</v>
      </c>
      <c r="F317" t="s">
        <v>506</v>
      </c>
      <c r="G317" t="s">
        <v>507</v>
      </c>
      <c r="H317" t="s">
        <v>510</v>
      </c>
    </row>
    <row r="318" spans="1:8" x14ac:dyDescent="0.25">
      <c r="A318" t="s">
        <v>205</v>
      </c>
      <c r="B318" t="s">
        <v>431</v>
      </c>
      <c r="E318" s="1">
        <v>12000000</v>
      </c>
      <c r="F318" t="s">
        <v>506</v>
      </c>
      <c r="G318" t="s">
        <v>507</v>
      </c>
      <c r="H318" t="s">
        <v>510</v>
      </c>
    </row>
    <row r="319" spans="1:8" x14ac:dyDescent="0.25">
      <c r="A319" t="s">
        <v>205</v>
      </c>
      <c r="B319" t="s">
        <v>432</v>
      </c>
      <c r="E319" s="1">
        <v>19500000</v>
      </c>
      <c r="F319" t="s">
        <v>506</v>
      </c>
      <c r="G319" t="s">
        <v>507</v>
      </c>
      <c r="H319" t="s">
        <v>510</v>
      </c>
    </row>
    <row r="320" spans="1:8" x14ac:dyDescent="0.25">
      <c r="A320" t="s">
        <v>205</v>
      </c>
      <c r="B320" t="s">
        <v>433</v>
      </c>
      <c r="E320" s="1">
        <v>780000</v>
      </c>
      <c r="F320" t="s">
        <v>506</v>
      </c>
      <c r="G320" t="s">
        <v>507</v>
      </c>
      <c r="H320" t="s">
        <v>510</v>
      </c>
    </row>
    <row r="321" spans="1:8" x14ac:dyDescent="0.25">
      <c r="A321" t="s">
        <v>205</v>
      </c>
      <c r="B321" t="s">
        <v>434</v>
      </c>
      <c r="E321" s="1">
        <v>484530</v>
      </c>
      <c r="F321" t="s">
        <v>506</v>
      </c>
      <c r="G321" t="s">
        <v>507</v>
      </c>
      <c r="H321" t="s">
        <v>510</v>
      </c>
    </row>
    <row r="322" spans="1:8" x14ac:dyDescent="0.25">
      <c r="A322" t="s">
        <v>205</v>
      </c>
      <c r="B322" t="s">
        <v>435</v>
      </c>
      <c r="E322" s="1">
        <v>1344000</v>
      </c>
      <c r="F322" t="s">
        <v>506</v>
      </c>
      <c r="G322" t="s">
        <v>507</v>
      </c>
      <c r="H322" t="s">
        <v>510</v>
      </c>
    </row>
    <row r="323" spans="1:8" x14ac:dyDescent="0.25">
      <c r="A323" t="s">
        <v>205</v>
      </c>
      <c r="B323" t="s">
        <v>436</v>
      </c>
      <c r="E323" s="1">
        <v>13366600</v>
      </c>
      <c r="F323" t="s">
        <v>506</v>
      </c>
      <c r="G323" t="s">
        <v>507</v>
      </c>
      <c r="H323" t="s">
        <v>510</v>
      </c>
    </row>
    <row r="324" spans="1:8" x14ac:dyDescent="0.25">
      <c r="A324" t="s">
        <v>205</v>
      </c>
      <c r="B324" t="s">
        <v>437</v>
      </c>
      <c r="E324" s="1">
        <v>28819500</v>
      </c>
      <c r="F324" t="s">
        <v>506</v>
      </c>
      <c r="G324" t="s">
        <v>507</v>
      </c>
      <c r="H324" t="s">
        <v>510</v>
      </c>
    </row>
    <row r="325" spans="1:8" x14ac:dyDescent="0.25">
      <c r="A325" t="s">
        <v>205</v>
      </c>
      <c r="B325" t="s">
        <v>438</v>
      </c>
      <c r="E325" s="1">
        <v>13655000</v>
      </c>
      <c r="F325" t="s">
        <v>506</v>
      </c>
      <c r="G325" t="s">
        <v>507</v>
      </c>
      <c r="H325" t="s">
        <v>510</v>
      </c>
    </row>
    <row r="326" spans="1:8" x14ac:dyDescent="0.25">
      <c r="A326" t="s">
        <v>205</v>
      </c>
      <c r="B326" t="s">
        <v>439</v>
      </c>
      <c r="E326" s="1">
        <v>9300000</v>
      </c>
      <c r="F326" t="s">
        <v>506</v>
      </c>
      <c r="G326" t="s">
        <v>507</v>
      </c>
      <c r="H326" t="s">
        <v>510</v>
      </c>
    </row>
    <row r="327" spans="1:8" x14ac:dyDescent="0.25">
      <c r="A327" t="s">
        <v>205</v>
      </c>
      <c r="B327" t="s">
        <v>440</v>
      </c>
      <c r="E327" s="1">
        <v>2310000</v>
      </c>
      <c r="F327" t="s">
        <v>506</v>
      </c>
      <c r="G327" t="s">
        <v>507</v>
      </c>
      <c r="H327" t="s">
        <v>510</v>
      </c>
    </row>
    <row r="328" spans="1:8" x14ac:dyDescent="0.25">
      <c r="A328" t="s">
        <v>205</v>
      </c>
      <c r="B328" t="s">
        <v>441</v>
      </c>
      <c r="E328" s="1">
        <v>2431818</v>
      </c>
      <c r="F328" t="s">
        <v>506</v>
      </c>
      <c r="G328" t="s">
        <v>507</v>
      </c>
      <c r="H328" t="s">
        <v>510</v>
      </c>
    </row>
    <row r="329" spans="1:8" x14ac:dyDescent="0.25">
      <c r="A329" t="s">
        <v>205</v>
      </c>
      <c r="B329" t="s">
        <v>442</v>
      </c>
      <c r="E329" s="1">
        <v>0</v>
      </c>
      <c r="F329" t="s">
        <v>506</v>
      </c>
      <c r="G329" t="s">
        <v>507</v>
      </c>
      <c r="H329" t="s">
        <v>510</v>
      </c>
    </row>
    <row r="330" spans="1:8" x14ac:dyDescent="0.25">
      <c r="A330" t="s">
        <v>205</v>
      </c>
      <c r="B330" t="s">
        <v>443</v>
      </c>
      <c r="E330" s="1">
        <v>6311200</v>
      </c>
      <c r="F330" t="s">
        <v>506</v>
      </c>
      <c r="G330" t="s">
        <v>507</v>
      </c>
      <c r="H330" t="s">
        <v>510</v>
      </c>
    </row>
    <row r="331" spans="1:8" x14ac:dyDescent="0.25">
      <c r="A331" t="s">
        <v>205</v>
      </c>
      <c r="B331" t="s">
        <v>444</v>
      </c>
      <c r="E331" s="1">
        <v>6400000</v>
      </c>
      <c r="F331" t="s">
        <v>506</v>
      </c>
      <c r="G331" t="s">
        <v>507</v>
      </c>
      <c r="H331" t="s">
        <v>510</v>
      </c>
    </row>
    <row r="332" spans="1:8" x14ac:dyDescent="0.25">
      <c r="A332" t="s">
        <v>205</v>
      </c>
      <c r="B332" t="s">
        <v>445</v>
      </c>
      <c r="E332" s="1">
        <v>6752000</v>
      </c>
      <c r="F332" t="s">
        <v>506</v>
      </c>
      <c r="G332" t="s">
        <v>507</v>
      </c>
      <c r="H332" t="s">
        <v>510</v>
      </c>
    </row>
    <row r="333" spans="1:8" x14ac:dyDescent="0.25">
      <c r="A333" t="s">
        <v>205</v>
      </c>
      <c r="B333" t="s">
        <v>446</v>
      </c>
      <c r="E333" s="1">
        <v>26281400</v>
      </c>
      <c r="F333" t="s">
        <v>506</v>
      </c>
      <c r="G333" t="s">
        <v>507</v>
      </c>
      <c r="H333" t="s">
        <v>510</v>
      </c>
    </row>
    <row r="334" spans="1:8" x14ac:dyDescent="0.25">
      <c r="A334" t="s">
        <v>205</v>
      </c>
      <c r="B334" t="s">
        <v>447</v>
      </c>
      <c r="E334" s="1">
        <v>19050000</v>
      </c>
      <c r="F334" t="s">
        <v>506</v>
      </c>
      <c r="G334" t="s">
        <v>507</v>
      </c>
      <c r="H334" t="s">
        <v>510</v>
      </c>
    </row>
    <row r="335" spans="1:8" x14ac:dyDescent="0.25">
      <c r="A335" t="s">
        <v>205</v>
      </c>
      <c r="B335" t="s">
        <v>448</v>
      </c>
      <c r="E335" s="1">
        <v>7570000</v>
      </c>
      <c r="F335" t="s">
        <v>506</v>
      </c>
      <c r="G335" t="s">
        <v>507</v>
      </c>
      <c r="H335" t="s">
        <v>510</v>
      </c>
    </row>
    <row r="336" spans="1:8" x14ac:dyDescent="0.25">
      <c r="A336" t="s">
        <v>205</v>
      </c>
      <c r="B336" t="s">
        <v>449</v>
      </c>
      <c r="E336" s="1">
        <v>4654650</v>
      </c>
      <c r="F336" t="s">
        <v>506</v>
      </c>
      <c r="G336" t="s">
        <v>507</v>
      </c>
      <c r="H336" t="s">
        <v>510</v>
      </c>
    </row>
    <row r="337" spans="1:8" x14ac:dyDescent="0.25">
      <c r="A337" t="s">
        <v>205</v>
      </c>
      <c r="B337" t="s">
        <v>450</v>
      </c>
      <c r="E337" s="1">
        <v>776160</v>
      </c>
      <c r="F337" t="s">
        <v>506</v>
      </c>
      <c r="G337" t="s">
        <v>507</v>
      </c>
      <c r="H337" t="s">
        <v>510</v>
      </c>
    </row>
    <row r="338" spans="1:8" x14ac:dyDescent="0.25">
      <c r="A338" t="s">
        <v>205</v>
      </c>
      <c r="B338" t="s">
        <v>451</v>
      </c>
      <c r="E338" s="1">
        <v>487156</v>
      </c>
      <c r="F338" t="s">
        <v>506</v>
      </c>
      <c r="G338" t="s">
        <v>507</v>
      </c>
      <c r="H338" t="s">
        <v>510</v>
      </c>
    </row>
    <row r="339" spans="1:8" x14ac:dyDescent="0.25">
      <c r="A339" t="s">
        <v>205</v>
      </c>
      <c r="B339" t="s">
        <v>452</v>
      </c>
      <c r="E339" s="1">
        <v>2160000</v>
      </c>
      <c r="F339" t="s">
        <v>506</v>
      </c>
      <c r="G339" t="s">
        <v>507</v>
      </c>
      <c r="H339" t="s">
        <v>510</v>
      </c>
    </row>
    <row r="340" spans="1:8" x14ac:dyDescent="0.25">
      <c r="A340" t="s">
        <v>205</v>
      </c>
      <c r="B340" t="s">
        <v>453</v>
      </c>
      <c r="E340" s="1">
        <v>75742500</v>
      </c>
      <c r="F340" t="s">
        <v>506</v>
      </c>
      <c r="G340" t="s">
        <v>507</v>
      </c>
      <c r="H340" t="s">
        <v>510</v>
      </c>
    </row>
    <row r="341" spans="1:8" x14ac:dyDescent="0.25">
      <c r="A341" t="s">
        <v>205</v>
      </c>
      <c r="B341" t="s">
        <v>454</v>
      </c>
      <c r="E341" s="1">
        <v>7800000</v>
      </c>
      <c r="F341" t="s">
        <v>506</v>
      </c>
      <c r="G341" t="s">
        <v>507</v>
      </c>
      <c r="H341" t="s">
        <v>510</v>
      </c>
    </row>
    <row r="342" spans="1:8" x14ac:dyDescent="0.25">
      <c r="A342" t="s">
        <v>205</v>
      </c>
      <c r="B342" t="s">
        <v>455</v>
      </c>
      <c r="E342" s="1">
        <v>483770</v>
      </c>
      <c r="F342" t="s">
        <v>506</v>
      </c>
      <c r="G342" t="s">
        <v>507</v>
      </c>
      <c r="H342" t="s">
        <v>510</v>
      </c>
    </row>
    <row r="343" spans="1:8" x14ac:dyDescent="0.25">
      <c r="A343" t="s">
        <v>205</v>
      </c>
      <c r="B343" t="s">
        <v>456</v>
      </c>
      <c r="E343" s="1">
        <v>5250000</v>
      </c>
      <c r="F343" t="s">
        <v>506</v>
      </c>
      <c r="G343" t="s">
        <v>507</v>
      </c>
      <c r="H343" t="s">
        <v>510</v>
      </c>
    </row>
    <row r="344" spans="1:8" x14ac:dyDescent="0.25">
      <c r="A344" t="s">
        <v>205</v>
      </c>
      <c r="B344" t="s">
        <v>457</v>
      </c>
      <c r="E344" s="1">
        <v>3300000</v>
      </c>
      <c r="F344" t="s">
        <v>506</v>
      </c>
      <c r="G344" t="s">
        <v>507</v>
      </c>
      <c r="H344" t="s">
        <v>510</v>
      </c>
    </row>
    <row r="345" spans="1:8" x14ac:dyDescent="0.25">
      <c r="A345" t="s">
        <v>205</v>
      </c>
      <c r="B345" t="s">
        <v>458</v>
      </c>
      <c r="E345" s="1">
        <v>9480000</v>
      </c>
      <c r="F345" t="s">
        <v>506</v>
      </c>
      <c r="G345" t="s">
        <v>507</v>
      </c>
      <c r="H345" t="s">
        <v>510</v>
      </c>
    </row>
    <row r="346" spans="1:8" x14ac:dyDescent="0.25">
      <c r="A346" t="s">
        <v>205</v>
      </c>
      <c r="B346" t="s">
        <v>459</v>
      </c>
      <c r="E346" s="1">
        <v>6930000</v>
      </c>
      <c r="F346" t="s">
        <v>506</v>
      </c>
      <c r="G346" t="s">
        <v>507</v>
      </c>
      <c r="H346" t="s">
        <v>510</v>
      </c>
    </row>
    <row r="347" spans="1:8" x14ac:dyDescent="0.25">
      <c r="A347" t="s">
        <v>205</v>
      </c>
      <c r="B347" t="s">
        <v>460</v>
      </c>
      <c r="E347" s="1">
        <v>3080000</v>
      </c>
      <c r="F347" t="s">
        <v>506</v>
      </c>
      <c r="G347" t="s">
        <v>507</v>
      </c>
      <c r="H347" t="s">
        <v>510</v>
      </c>
    </row>
    <row r="348" spans="1:8" x14ac:dyDescent="0.25">
      <c r="A348" t="s">
        <v>205</v>
      </c>
      <c r="B348" t="s">
        <v>461</v>
      </c>
      <c r="E348" s="1">
        <v>2750000</v>
      </c>
      <c r="F348" t="s">
        <v>506</v>
      </c>
      <c r="G348" t="s">
        <v>507</v>
      </c>
      <c r="H348" t="s">
        <v>510</v>
      </c>
    </row>
    <row r="349" spans="1:8" x14ac:dyDescent="0.25">
      <c r="A349" t="s">
        <v>205</v>
      </c>
      <c r="B349" t="s">
        <v>462</v>
      </c>
      <c r="E349" s="1">
        <v>2848000</v>
      </c>
      <c r="F349" t="s">
        <v>506</v>
      </c>
      <c r="G349" t="s">
        <v>507</v>
      </c>
      <c r="H349" t="s">
        <v>510</v>
      </c>
    </row>
    <row r="350" spans="1:8" x14ac:dyDescent="0.25">
      <c r="A350" t="s">
        <v>205</v>
      </c>
      <c r="B350" t="s">
        <v>463</v>
      </c>
      <c r="E350" s="1">
        <v>2090000</v>
      </c>
      <c r="F350" t="s">
        <v>506</v>
      </c>
      <c r="G350" t="s">
        <v>507</v>
      </c>
      <c r="H350" t="s">
        <v>510</v>
      </c>
    </row>
    <row r="351" spans="1:8" x14ac:dyDescent="0.25">
      <c r="A351" t="s">
        <v>205</v>
      </c>
      <c r="B351" t="s">
        <v>464</v>
      </c>
      <c r="E351" s="1">
        <v>3100000</v>
      </c>
      <c r="F351" t="s">
        <v>506</v>
      </c>
      <c r="G351" t="s">
        <v>507</v>
      </c>
      <c r="H351" t="s">
        <v>510</v>
      </c>
    </row>
    <row r="352" spans="1:8" x14ac:dyDescent="0.25">
      <c r="A352" t="s">
        <v>205</v>
      </c>
      <c r="B352" t="s">
        <v>465</v>
      </c>
      <c r="E352" s="1">
        <v>484530</v>
      </c>
      <c r="F352" t="s">
        <v>506</v>
      </c>
      <c r="G352" t="s">
        <v>507</v>
      </c>
      <c r="H352" t="s">
        <v>510</v>
      </c>
    </row>
    <row r="353" spans="1:8" x14ac:dyDescent="0.25">
      <c r="A353" t="s">
        <v>205</v>
      </c>
      <c r="B353" t="s">
        <v>466</v>
      </c>
      <c r="E353" s="1">
        <v>7044000</v>
      </c>
      <c r="F353" t="s">
        <v>506</v>
      </c>
      <c r="G353" t="s">
        <v>507</v>
      </c>
      <c r="H353" t="s">
        <v>510</v>
      </c>
    </row>
    <row r="354" spans="1:8" x14ac:dyDescent="0.25">
      <c r="A354" t="s">
        <v>205</v>
      </c>
      <c r="B354" t="s">
        <v>467</v>
      </c>
      <c r="E354" s="1">
        <v>4178970</v>
      </c>
      <c r="F354" t="s">
        <v>506</v>
      </c>
      <c r="G354" t="s">
        <v>507</v>
      </c>
      <c r="H354" t="s">
        <v>510</v>
      </c>
    </row>
    <row r="355" spans="1:8" x14ac:dyDescent="0.25">
      <c r="A355" t="s">
        <v>205</v>
      </c>
      <c r="B355" t="s">
        <v>468</v>
      </c>
      <c r="E355" s="1">
        <v>21241010</v>
      </c>
      <c r="F355" t="s">
        <v>506</v>
      </c>
      <c r="G355" t="s">
        <v>507</v>
      </c>
      <c r="H355" t="s">
        <v>510</v>
      </c>
    </row>
    <row r="356" spans="1:8" x14ac:dyDescent="0.25">
      <c r="A356" t="s">
        <v>205</v>
      </c>
      <c r="B356" t="s">
        <v>469</v>
      </c>
      <c r="E356" s="1">
        <v>167140</v>
      </c>
      <c r="F356" t="s">
        <v>506</v>
      </c>
      <c r="G356" t="s">
        <v>507</v>
      </c>
      <c r="H356" t="s">
        <v>510</v>
      </c>
    </row>
    <row r="357" spans="1:8" x14ac:dyDescent="0.25">
      <c r="A357" t="s">
        <v>205</v>
      </c>
      <c r="B357" t="s">
        <v>470</v>
      </c>
      <c r="E357" s="1">
        <v>14432001</v>
      </c>
      <c r="F357" t="s">
        <v>506</v>
      </c>
      <c r="G357" t="s">
        <v>507</v>
      </c>
      <c r="H357" t="s">
        <v>510</v>
      </c>
    </row>
    <row r="358" spans="1:8" x14ac:dyDescent="0.25">
      <c r="A358" t="s">
        <v>205</v>
      </c>
      <c r="B358" t="s">
        <v>471</v>
      </c>
      <c r="E358" s="1">
        <v>934700</v>
      </c>
      <c r="F358" t="s">
        <v>506</v>
      </c>
      <c r="G358" t="s">
        <v>507</v>
      </c>
      <c r="H358" t="s">
        <v>510</v>
      </c>
    </row>
    <row r="359" spans="1:8" x14ac:dyDescent="0.25">
      <c r="A359" t="s">
        <v>205</v>
      </c>
      <c r="B359" t="s">
        <v>472</v>
      </c>
      <c r="E359" s="1">
        <v>20231383</v>
      </c>
      <c r="F359" t="s">
        <v>506</v>
      </c>
      <c r="G359" t="s">
        <v>507</v>
      </c>
      <c r="H359" t="s">
        <v>510</v>
      </c>
    </row>
    <row r="360" spans="1:8" x14ac:dyDescent="0.25">
      <c r="A360" t="s">
        <v>205</v>
      </c>
      <c r="B360" t="s">
        <v>473</v>
      </c>
      <c r="E360" s="1">
        <v>5173520</v>
      </c>
      <c r="F360" t="s">
        <v>506</v>
      </c>
      <c r="G360" t="s">
        <v>507</v>
      </c>
      <c r="H360" t="s">
        <v>510</v>
      </c>
    </row>
    <row r="361" spans="1:8" x14ac:dyDescent="0.25">
      <c r="A361" t="s">
        <v>205</v>
      </c>
      <c r="B361" t="s">
        <v>474</v>
      </c>
      <c r="E361" s="1">
        <v>4850000</v>
      </c>
      <c r="F361" t="s">
        <v>506</v>
      </c>
      <c r="G361" t="s">
        <v>507</v>
      </c>
      <c r="H361" t="s">
        <v>510</v>
      </c>
    </row>
    <row r="362" spans="1:8" x14ac:dyDescent="0.25">
      <c r="A362" t="s">
        <v>205</v>
      </c>
      <c r="B362" t="s">
        <v>475</v>
      </c>
      <c r="E362" s="1">
        <v>55378400</v>
      </c>
      <c r="F362" t="s">
        <v>506</v>
      </c>
      <c r="G362" t="s">
        <v>507</v>
      </c>
      <c r="H362" t="s">
        <v>510</v>
      </c>
    </row>
    <row r="363" spans="1:8" x14ac:dyDescent="0.25">
      <c r="A363" t="s">
        <v>205</v>
      </c>
      <c r="B363" t="s">
        <v>476</v>
      </c>
      <c r="E363" s="1">
        <v>11055000</v>
      </c>
      <c r="F363" t="s">
        <v>506</v>
      </c>
      <c r="G363" t="s">
        <v>507</v>
      </c>
      <c r="H363" t="s">
        <v>510</v>
      </c>
    </row>
    <row r="364" spans="1:8" x14ac:dyDescent="0.25">
      <c r="A364" t="s">
        <v>205</v>
      </c>
      <c r="B364" t="s">
        <v>477</v>
      </c>
      <c r="E364" s="1">
        <v>4117558</v>
      </c>
      <c r="F364" t="s">
        <v>506</v>
      </c>
      <c r="G364" t="s">
        <v>507</v>
      </c>
      <c r="H364" t="s">
        <v>510</v>
      </c>
    </row>
    <row r="365" spans="1:8" x14ac:dyDescent="0.25">
      <c r="A365" t="s">
        <v>205</v>
      </c>
      <c r="B365" t="s">
        <v>478</v>
      </c>
      <c r="E365" s="1">
        <v>3816000</v>
      </c>
      <c r="F365" t="s">
        <v>506</v>
      </c>
      <c r="G365" t="s">
        <v>507</v>
      </c>
      <c r="H365" t="s">
        <v>510</v>
      </c>
    </row>
    <row r="366" spans="1:8" x14ac:dyDescent="0.25">
      <c r="A366" t="s">
        <v>205</v>
      </c>
      <c r="B366" t="s">
        <v>479</v>
      </c>
      <c r="E366" s="1">
        <v>600000</v>
      </c>
      <c r="F366" t="s">
        <v>506</v>
      </c>
      <c r="G366" t="s">
        <v>507</v>
      </c>
      <c r="H366" t="s">
        <v>510</v>
      </c>
    </row>
    <row r="367" spans="1:8" x14ac:dyDescent="0.25">
      <c r="A367" t="s">
        <v>205</v>
      </c>
      <c r="B367" t="s">
        <v>480</v>
      </c>
      <c r="E367" s="1">
        <v>1994000</v>
      </c>
      <c r="F367" t="s">
        <v>506</v>
      </c>
      <c r="G367" t="s">
        <v>507</v>
      </c>
      <c r="H367" t="s">
        <v>510</v>
      </c>
    </row>
    <row r="368" spans="1:8" x14ac:dyDescent="0.25">
      <c r="A368" t="s">
        <v>205</v>
      </c>
      <c r="B368" t="s">
        <v>481</v>
      </c>
      <c r="E368" s="1">
        <v>-3089860</v>
      </c>
      <c r="F368" t="s">
        <v>506</v>
      </c>
      <c r="G368" t="s">
        <v>507</v>
      </c>
      <c r="H368" t="s">
        <v>510</v>
      </c>
    </row>
    <row r="369" spans="1:8" x14ac:dyDescent="0.25">
      <c r="A369" t="s">
        <v>205</v>
      </c>
      <c r="B369" t="s">
        <v>482</v>
      </c>
      <c r="E369" s="1">
        <v>11348000</v>
      </c>
      <c r="F369" t="s">
        <v>506</v>
      </c>
      <c r="G369" t="s">
        <v>507</v>
      </c>
      <c r="H369" t="s">
        <v>510</v>
      </c>
    </row>
    <row r="370" spans="1:8" x14ac:dyDescent="0.25">
      <c r="A370" t="s">
        <v>205</v>
      </c>
      <c r="B370" t="s">
        <v>483</v>
      </c>
      <c r="D370" s="4">
        <v>0</v>
      </c>
      <c r="E370" s="1"/>
      <c r="F370" t="s">
        <v>506</v>
      </c>
      <c r="G370" t="s">
        <v>507</v>
      </c>
      <c r="H370" t="s">
        <v>510</v>
      </c>
    </row>
    <row r="371" spans="1:8" x14ac:dyDescent="0.25">
      <c r="A371" t="s">
        <v>205</v>
      </c>
      <c r="B371" t="s">
        <v>484</v>
      </c>
      <c r="E371" s="1">
        <v>4001681303</v>
      </c>
      <c r="F371" t="s">
        <v>506</v>
      </c>
      <c r="G371" t="s">
        <v>507</v>
      </c>
      <c r="H371" t="s">
        <v>510</v>
      </c>
    </row>
    <row r="372" spans="1:8" x14ac:dyDescent="0.25">
      <c r="A372" t="s">
        <v>205</v>
      </c>
      <c r="B372" t="s">
        <v>485</v>
      </c>
      <c r="E372" s="1">
        <v>7121900</v>
      </c>
      <c r="F372" t="s">
        <v>506</v>
      </c>
      <c r="G372" t="s">
        <v>507</v>
      </c>
      <c r="H372" t="s">
        <v>510</v>
      </c>
    </row>
    <row r="373" spans="1:8" x14ac:dyDescent="0.25">
      <c r="A373" t="s">
        <v>205</v>
      </c>
      <c r="B373" t="s">
        <v>486</v>
      </c>
      <c r="E373" s="1">
        <v>136740000</v>
      </c>
      <c r="F373" t="s">
        <v>506</v>
      </c>
      <c r="G373" t="s">
        <v>507</v>
      </c>
      <c r="H373" t="s">
        <v>510</v>
      </c>
    </row>
    <row r="374" spans="1:8" x14ac:dyDescent="0.25">
      <c r="A374" t="s">
        <v>205</v>
      </c>
      <c r="B374" t="s">
        <v>487</v>
      </c>
      <c r="E374" s="1">
        <v>3000000</v>
      </c>
      <c r="F374" t="s">
        <v>506</v>
      </c>
      <c r="G374" t="s">
        <v>507</v>
      </c>
      <c r="H374" t="s">
        <v>510</v>
      </c>
    </row>
    <row r="375" spans="1:8" x14ac:dyDescent="0.25">
      <c r="A375" t="s">
        <v>205</v>
      </c>
      <c r="B375" t="s">
        <v>488</v>
      </c>
      <c r="E375" s="1">
        <v>7738500</v>
      </c>
      <c r="F375" t="s">
        <v>506</v>
      </c>
      <c r="G375" t="s">
        <v>507</v>
      </c>
      <c r="H375" t="s">
        <v>510</v>
      </c>
    </row>
    <row r="376" spans="1:8" x14ac:dyDescent="0.25">
      <c r="A376" t="s">
        <v>205</v>
      </c>
      <c r="B376" t="s">
        <v>489</v>
      </c>
      <c r="E376" s="1">
        <v>1157520</v>
      </c>
      <c r="F376" t="s">
        <v>506</v>
      </c>
      <c r="G376" t="s">
        <v>507</v>
      </c>
      <c r="H376" t="s">
        <v>510</v>
      </c>
    </row>
    <row r="377" spans="1:8" x14ac:dyDescent="0.25">
      <c r="A377" t="s">
        <v>205</v>
      </c>
      <c r="B377" t="s">
        <v>490</v>
      </c>
      <c r="E377" s="1">
        <v>6000000</v>
      </c>
      <c r="F377" t="s">
        <v>506</v>
      </c>
      <c r="G377" t="s">
        <v>507</v>
      </c>
      <c r="H377" t="s">
        <v>510</v>
      </c>
    </row>
    <row r="378" spans="1:8" x14ac:dyDescent="0.25">
      <c r="A378" t="s">
        <v>205</v>
      </c>
      <c r="B378" t="s">
        <v>491</v>
      </c>
      <c r="E378" s="1">
        <v>9085000</v>
      </c>
      <c r="F378" t="s">
        <v>506</v>
      </c>
      <c r="G378" t="s">
        <v>507</v>
      </c>
      <c r="H378" t="s">
        <v>510</v>
      </c>
    </row>
    <row r="379" spans="1:8" x14ac:dyDescent="0.25">
      <c r="A379" t="s">
        <v>205</v>
      </c>
      <c r="B379" t="s">
        <v>492</v>
      </c>
      <c r="E379" s="1">
        <v>4543700</v>
      </c>
      <c r="F379" t="s">
        <v>506</v>
      </c>
      <c r="G379" t="s">
        <v>507</v>
      </c>
      <c r="H379" t="s">
        <v>510</v>
      </c>
    </row>
    <row r="380" spans="1:8" x14ac:dyDescent="0.25">
      <c r="A380" t="s">
        <v>205</v>
      </c>
      <c r="B380" t="s">
        <v>493</v>
      </c>
      <c r="E380" s="1">
        <v>484530</v>
      </c>
      <c r="F380" t="s">
        <v>506</v>
      </c>
      <c r="G380" t="s">
        <v>507</v>
      </c>
      <c r="H380" t="s">
        <v>510</v>
      </c>
    </row>
    <row r="381" spans="1:8" x14ac:dyDescent="0.25">
      <c r="A381" t="s">
        <v>205</v>
      </c>
      <c r="B381" t="s">
        <v>494</v>
      </c>
      <c r="E381" s="1">
        <v>483770</v>
      </c>
      <c r="F381" t="s">
        <v>506</v>
      </c>
      <c r="G381" t="s">
        <v>507</v>
      </c>
      <c r="H381" t="s">
        <v>510</v>
      </c>
    </row>
    <row r="382" spans="1:8" x14ac:dyDescent="0.25">
      <c r="A382" t="s">
        <v>205</v>
      </c>
      <c r="B382" t="s">
        <v>495</v>
      </c>
      <c r="E382" s="1">
        <v>770000</v>
      </c>
      <c r="F382" t="s">
        <v>506</v>
      </c>
      <c r="G382" t="s">
        <v>507</v>
      </c>
      <c r="H382" t="s">
        <v>510</v>
      </c>
    </row>
    <row r="383" spans="1:8" x14ac:dyDescent="0.25">
      <c r="A383" t="s">
        <v>205</v>
      </c>
      <c r="B383" t="s">
        <v>496</v>
      </c>
      <c r="E383" s="1">
        <v>3100000</v>
      </c>
      <c r="F383" t="s">
        <v>506</v>
      </c>
      <c r="G383" t="s">
        <v>507</v>
      </c>
      <c r="H383" t="s">
        <v>510</v>
      </c>
    </row>
    <row r="384" spans="1:8" x14ac:dyDescent="0.25">
      <c r="A384" t="s">
        <v>205</v>
      </c>
      <c r="B384" t="s">
        <v>497</v>
      </c>
      <c r="E384" s="1">
        <v>8929000</v>
      </c>
      <c r="F384" t="s">
        <v>506</v>
      </c>
      <c r="G384" t="s">
        <v>507</v>
      </c>
      <c r="H384" t="s">
        <v>510</v>
      </c>
    </row>
    <row r="385" spans="1:8" x14ac:dyDescent="0.25">
      <c r="A385" t="s">
        <v>205</v>
      </c>
      <c r="B385" t="s">
        <v>498</v>
      </c>
      <c r="E385" s="1">
        <v>841298</v>
      </c>
      <c r="F385" t="s">
        <v>506</v>
      </c>
      <c r="G385" t="s">
        <v>507</v>
      </c>
      <c r="H385" t="s">
        <v>510</v>
      </c>
    </row>
    <row r="386" spans="1:8" x14ac:dyDescent="0.25">
      <c r="A386" t="s">
        <v>205</v>
      </c>
      <c r="B386" t="s">
        <v>499</v>
      </c>
      <c r="E386" s="1">
        <v>2588500</v>
      </c>
      <c r="F386" t="s">
        <v>506</v>
      </c>
      <c r="G386" t="s">
        <v>507</v>
      </c>
      <c r="H386" t="s">
        <v>510</v>
      </c>
    </row>
    <row r="387" spans="1:8" x14ac:dyDescent="0.25">
      <c r="A387" t="s">
        <v>205</v>
      </c>
      <c r="B387" t="s">
        <v>500</v>
      </c>
      <c r="D387" s="4">
        <v>-389</v>
      </c>
      <c r="E387" s="1">
        <v>3042933</v>
      </c>
      <c r="F387" t="s">
        <v>506</v>
      </c>
      <c r="G387" t="s">
        <v>507</v>
      </c>
      <c r="H387" t="s">
        <v>510</v>
      </c>
    </row>
    <row r="388" spans="1:8" x14ac:dyDescent="0.25">
      <c r="A388" t="s">
        <v>205</v>
      </c>
      <c r="B388" t="s">
        <v>501</v>
      </c>
      <c r="D388" s="4">
        <v>-1250</v>
      </c>
      <c r="E388" s="1">
        <v>0</v>
      </c>
      <c r="F388" t="s">
        <v>506</v>
      </c>
      <c r="G388" t="s">
        <v>507</v>
      </c>
      <c r="H388" t="s">
        <v>510</v>
      </c>
    </row>
    <row r="389" spans="1:8" x14ac:dyDescent="0.25">
      <c r="A389" s="10" t="s">
        <v>95</v>
      </c>
      <c r="B389" s="10"/>
      <c r="C389" s="21">
        <f t="shared" ref="C389:D389" si="0">SUM(C12:C388)</f>
        <v>400053.80999999994</v>
      </c>
      <c r="D389" s="21">
        <f t="shared" si="0"/>
        <v>3689554.9999999995</v>
      </c>
      <c r="E389" s="21">
        <f>SUM(E12:E388)</f>
        <v>34507550270</v>
      </c>
      <c r="F389" s="10"/>
      <c r="G389" s="10"/>
      <c r="H389" s="10"/>
    </row>
    <row r="392" spans="1:8" x14ac:dyDescent="0.25">
      <c r="A392" s="24" t="s">
        <v>120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5:D44"/>
  <sheetViews>
    <sheetView tabSelected="1" topLeftCell="A19" workbookViewId="0">
      <selection activeCell="B46" sqref="B46"/>
    </sheetView>
  </sheetViews>
  <sheetFormatPr baseColWidth="10" defaultRowHeight="15" x14ac:dyDescent="0.25"/>
  <cols>
    <col min="1" max="1" width="18.28515625" bestFit="1" customWidth="1"/>
    <col min="2" max="2" width="49.140625" bestFit="1" customWidth="1"/>
    <col min="3" max="4" width="9.5703125" bestFit="1" customWidth="1"/>
  </cols>
  <sheetData>
    <row r="5" spans="1:4" x14ac:dyDescent="0.25">
      <c r="A5" s="25" t="s">
        <v>532</v>
      </c>
      <c r="B5" s="25"/>
      <c r="C5" s="25"/>
    </row>
    <row r="6" spans="1:4" x14ac:dyDescent="0.25">
      <c r="B6" s="26"/>
      <c r="C6" s="26"/>
    </row>
    <row r="7" spans="1:4" x14ac:dyDescent="0.25">
      <c r="A7" s="22" t="s">
        <v>118</v>
      </c>
      <c r="B7" s="16" t="s">
        <v>114</v>
      </c>
    </row>
    <row r="8" spans="1:4" x14ac:dyDescent="0.25">
      <c r="A8" s="22" t="s">
        <v>119</v>
      </c>
      <c r="B8" s="18">
        <v>6941.65</v>
      </c>
      <c r="C8" s="19" t="s">
        <v>113</v>
      </c>
    </row>
    <row r="9" spans="1:4" x14ac:dyDescent="0.25">
      <c r="A9" s="22"/>
      <c r="B9" s="18">
        <v>8527.82</v>
      </c>
      <c r="C9" s="19" t="s">
        <v>96</v>
      </c>
    </row>
    <row r="12" spans="1:4" x14ac:dyDescent="0.25">
      <c r="B12" s="30" t="s">
        <v>511</v>
      </c>
      <c r="C12" s="30"/>
      <c r="D12" s="30"/>
    </row>
    <row r="13" spans="1:4" x14ac:dyDescent="0.25">
      <c r="B13" s="31"/>
      <c r="C13" s="53" t="s">
        <v>512</v>
      </c>
      <c r="D13" s="53"/>
    </row>
    <row r="14" spans="1:4" x14ac:dyDescent="0.25">
      <c r="B14" s="32" t="s">
        <v>513</v>
      </c>
      <c r="C14" s="33">
        <v>44196</v>
      </c>
      <c r="D14" s="33">
        <v>43830</v>
      </c>
    </row>
    <row r="15" spans="1:4" x14ac:dyDescent="0.25">
      <c r="B15" s="31" t="s">
        <v>514</v>
      </c>
      <c r="C15" s="34">
        <v>1041442.343</v>
      </c>
      <c r="D15" s="34">
        <v>945198.18200000003</v>
      </c>
    </row>
    <row r="16" spans="1:4" x14ac:dyDescent="0.25">
      <c r="B16" s="31" t="s">
        <v>515</v>
      </c>
      <c r="C16" s="34">
        <v>1041442.343</v>
      </c>
      <c r="D16" s="34">
        <v>945198.18200000003</v>
      </c>
    </row>
    <row r="17" spans="2:4" ht="15.75" thickBot="1" x14ac:dyDescent="0.3">
      <c r="B17" s="35" t="s">
        <v>516</v>
      </c>
      <c r="C17" s="36">
        <f>SUM($C$13:C16)</f>
        <v>2127080.6859999998</v>
      </c>
      <c r="D17" s="36">
        <f>SUM($D$13:D16)</f>
        <v>1934226.3640000001</v>
      </c>
    </row>
    <row r="18" spans="2:4" ht="15.75" thickTop="1" x14ac:dyDescent="0.25">
      <c r="B18" s="31"/>
      <c r="C18" s="31"/>
      <c r="D18" s="31"/>
    </row>
    <row r="19" spans="2:4" x14ac:dyDescent="0.25">
      <c r="B19" s="30" t="s">
        <v>517</v>
      </c>
      <c r="C19" s="30"/>
      <c r="D19" s="30"/>
    </row>
    <row r="20" spans="2:4" x14ac:dyDescent="0.25">
      <c r="B20" s="31"/>
      <c r="C20" s="53" t="s">
        <v>512</v>
      </c>
      <c r="D20" s="53"/>
    </row>
    <row r="21" spans="2:4" x14ac:dyDescent="0.25">
      <c r="B21" s="37" t="s">
        <v>513</v>
      </c>
      <c r="C21" s="33">
        <v>44196</v>
      </c>
      <c r="D21" s="33">
        <v>43830</v>
      </c>
    </row>
    <row r="22" spans="2:4" x14ac:dyDescent="0.25">
      <c r="B22" s="50" t="s">
        <v>518</v>
      </c>
      <c r="C22" s="51">
        <v>8932443.6539999992</v>
      </c>
      <c r="D22" s="51">
        <v>0</v>
      </c>
    </row>
    <row r="23" spans="2:4" x14ac:dyDescent="0.25">
      <c r="B23" s="31" t="s">
        <v>519</v>
      </c>
      <c r="C23" s="38">
        <v>1198475.385</v>
      </c>
      <c r="D23" s="38">
        <v>478051.11200000002</v>
      </c>
    </row>
    <row r="24" spans="2:4" ht="15.75" thickBot="1" x14ac:dyDescent="0.3">
      <c r="B24" s="35" t="s">
        <v>520</v>
      </c>
      <c r="C24" s="39">
        <v>10130919.038999999</v>
      </c>
      <c r="D24" s="39">
        <v>478051.11200000002</v>
      </c>
    </row>
    <row r="25" spans="2:4" ht="15.75" thickTop="1" x14ac:dyDescent="0.25"/>
    <row r="26" spans="2:4" x14ac:dyDescent="0.25">
      <c r="B26" s="31"/>
      <c r="C26" s="53" t="s">
        <v>512</v>
      </c>
      <c r="D26" s="53"/>
    </row>
    <row r="27" spans="2:4" x14ac:dyDescent="0.25">
      <c r="B27" s="40" t="s">
        <v>513</v>
      </c>
      <c r="C27" s="33">
        <v>44196</v>
      </c>
      <c r="D27" s="33">
        <v>43830</v>
      </c>
    </row>
    <row r="28" spans="2:4" x14ac:dyDescent="0.25">
      <c r="B28" s="41" t="s">
        <v>521</v>
      </c>
      <c r="C28" s="42">
        <v>1508005.557</v>
      </c>
      <c r="D28" s="42">
        <v>1567668.6029999999</v>
      </c>
    </row>
    <row r="29" spans="2:4" x14ac:dyDescent="0.25">
      <c r="B29" s="41" t="s">
        <v>522</v>
      </c>
      <c r="C29" s="42">
        <v>351388.19</v>
      </c>
      <c r="D29" s="42">
        <v>59778.745999999999</v>
      </c>
    </row>
    <row r="30" spans="2:4" ht="15.75" thickBot="1" x14ac:dyDescent="0.3">
      <c r="B30" s="35" t="s">
        <v>523</v>
      </c>
      <c r="C30" s="36">
        <v>1859393.747</v>
      </c>
      <c r="D30" s="36">
        <v>1627447.3489999999</v>
      </c>
    </row>
    <row r="31" spans="2:4" ht="15.75" thickTop="1" x14ac:dyDescent="0.25">
      <c r="B31" s="31"/>
      <c r="C31" s="31"/>
      <c r="D31" s="31"/>
    </row>
    <row r="33" spans="2:4" x14ac:dyDescent="0.25">
      <c r="B33" s="30" t="s">
        <v>524</v>
      </c>
      <c r="C33" s="30"/>
      <c r="D33" s="30"/>
    </row>
    <row r="34" spans="2:4" x14ac:dyDescent="0.25">
      <c r="B34" s="31"/>
      <c r="C34" s="53" t="s">
        <v>512</v>
      </c>
      <c r="D34" s="53"/>
    </row>
    <row r="35" spans="2:4" x14ac:dyDescent="0.25">
      <c r="B35" s="43" t="s">
        <v>525</v>
      </c>
      <c r="C35" s="33">
        <v>44196</v>
      </c>
      <c r="D35" s="33">
        <v>43830</v>
      </c>
    </row>
    <row r="36" spans="2:4" x14ac:dyDescent="0.25">
      <c r="B36" s="31" t="s">
        <v>526</v>
      </c>
      <c r="C36" s="42">
        <v>19395634.425999999</v>
      </c>
      <c r="D36" s="42">
        <v>19495286.513</v>
      </c>
    </row>
    <row r="37" spans="2:4" x14ac:dyDescent="0.25">
      <c r="B37" s="31" t="s">
        <v>527</v>
      </c>
      <c r="C37" s="42">
        <v>1200246.5959999999</v>
      </c>
      <c r="D37" s="42">
        <v>0</v>
      </c>
    </row>
    <row r="38" spans="2:4" ht="15.75" thickBot="1" x14ac:dyDescent="0.3">
      <c r="B38" s="44" t="s">
        <v>528</v>
      </c>
      <c r="C38" s="45">
        <v>20595881.022</v>
      </c>
      <c r="D38" s="46">
        <v>19495286.513</v>
      </c>
    </row>
    <row r="39" spans="2:4" ht="15.75" thickTop="1" x14ac:dyDescent="0.25">
      <c r="B39" s="44"/>
      <c r="C39" s="47"/>
      <c r="D39" s="48"/>
    </row>
    <row r="40" spans="2:4" x14ac:dyDescent="0.25">
      <c r="B40" s="31"/>
      <c r="C40" s="54" t="s">
        <v>512</v>
      </c>
      <c r="D40" s="54"/>
    </row>
    <row r="41" spans="2:4" x14ac:dyDescent="0.25">
      <c r="B41" s="43" t="s">
        <v>529</v>
      </c>
      <c r="C41" s="33">
        <v>44196</v>
      </c>
      <c r="D41" s="33">
        <v>43830</v>
      </c>
    </row>
    <row r="42" spans="2:4" x14ac:dyDescent="0.25">
      <c r="B42" s="31" t="s">
        <v>530</v>
      </c>
      <c r="C42" s="34">
        <v>0</v>
      </c>
      <c r="D42" s="34">
        <v>19500000</v>
      </c>
    </row>
    <row r="43" spans="2:4" ht="15.75" thickBot="1" x14ac:dyDescent="0.3">
      <c r="B43" s="44" t="s">
        <v>531</v>
      </c>
      <c r="C43" s="49">
        <v>0</v>
      </c>
      <c r="D43" s="49">
        <v>19500000</v>
      </c>
    </row>
    <row r="44" spans="2:4" ht="15.75" thickTop="1" x14ac:dyDescent="0.25"/>
  </sheetData>
  <mergeCells count="5">
    <mergeCell ref="C13:D13"/>
    <mergeCell ref="C20:D20"/>
    <mergeCell ref="C26:D26"/>
    <mergeCell ref="C34:D34"/>
    <mergeCell ref="C40:D40"/>
  </mergeCells>
  <pageMargins left="0.7" right="0.7" top="0.75" bottom="0.75" header="0.3" footer="0.3"/>
  <drawing r:id="rId1"/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ZUGDouqsDTw4W2daQXv6G7yhr13PF3w44c1YM/yvbzQ=</DigestValue>
    </Reference>
    <Reference Type="http://www.w3.org/2000/09/xmldsig#Object" URI="#idOfficeObject">
      <DigestMethod Algorithm="http://www.w3.org/2001/04/xmlenc#sha256"/>
      <DigestValue>C3vpp4BGe+ojw1Dy6obfoj46INcpB0kxnktkO1FVA2Q=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ote+nljiu75+QhE8TxGIVdPlHwgyHcGUQ5XtBrAIHvI=</DigestValue>
    </Reference>
    <Reference Type="http://www.w3.org/2000/09/xmldsig#Object" URI="#idValidSigLnImg">
      <DigestMethod Algorithm="http://www.w3.org/2001/04/xmlenc#sha256"/>
      <DigestValue>7RBNCZMfwf03BwwN+zdN6sYyYPift3c1mtUdZEEyVRg=</DigestValue>
    </Reference>
    <Reference Type="http://www.w3.org/2000/09/xmldsig#Object" URI="#idInvalidSigLnImg">
      <DigestMethod Algorithm="http://www.w3.org/2001/04/xmlenc#sha256"/>
      <DigestValue>h1zWeSWSUdY1rQsvrGqe2PMNPTj7OtidWAGXuQ2yP9c=</DigestValue>
    </Reference>
  </SignedInfo>
  <SignatureValue>lQ/BnygSVBbSJix+A272AyAXhPSjtlTDct+HsM79unyOkzJ/05RoceSByvU52zNX4JkvPP1KPAus
8/igg+TyUy6qmw9SRL0PqZzUYBAZe8Mrimlc2azYHi94/Fhp0yShzxoFfIeGqoBcYLvBlIv84NZ3
mxaX/yTKscLaYBqedd33NBxL48m/A/PhsShXjlpkHEiCSGFMjee+LXCz19sxaED8DCJ5yQkr9bUS
odK8r2rw/XY+eReb003hN2uJNvalr4MwSJiWn1syoZMDjfFl0h8TjfKLJIyxs9QvfCpN9o+K6VZy
CKIj0jaQp/zrcuuqCPJRov4f5Wm/Kf0WLsNgNQ==</SignatureValue>
  <KeyInfo>
    <X509Data>
      <X509Certificate>MIIH7DCCBdSgAwIBAgIIbNX9nVCkBDYwDQYJKoZIhvcNAQELBQAwWzEXMBUGA1UEBRMOUlVDIDgwMDUwMTcyLTExGjAYBgNVBAMTEUNBLURPQ1VNRU5UQSBTLkEuMRcwFQYDVQQKEw5ET0NVTUVOVEEgUy5BLjELMAkGA1UEBhMCUFkwHhcNMjEwNDIwMTU0OTU5WhcNMjMwNDIwMTU1OTU5WjCBkjELMAkGA1UEBhMCUFkxFTATBgNVBAQMDEdPTUVaIERVQVJURTERMA8GA1UEBRMIQ0k2MjE4NjYxDzANBgNVBCoMBkRBTklFTDEXMBUGA1UECgwOUEVSU09OQSBGSVNJQ0ExETAPBgNVBAsMCEZJUk1BIEYyMRwwGgYDVQQDDBNEQU5JRUwgR09NRVogRFVBUlRFMIIBIjANBgkqhkiG9w0BAQEFAAOCAQ8AMIIBCgKCAQEAvNPFyyURMicpcfuCiSjo3OmlxFQhsppO99cvp/cKLya3CxM8e7GNUG5yUfRHMmZXq136emgvNwEXMwrGRZwBlQNBRWCP27rbzu5+Wgwy5/n/ucJo0hJxQ4ZoR/lrkInxTCXWi/Mc0q8bTcvlY6dciQcpywuKEBApnO29sIwQGQA8DQlliI2049lsu1NQiLAjWBeVS+j7G39V5jG2k9R8yeP/8dfg6f3T7J6qsh3gImtIhThTZmH6ewA1sbyP/1BQDX9BvL4O/YCFqg3NIjQUQ595lvWqmHLYrLldHxCW3dkk9YyuCw/lTygMfb+d+E44OG4Lr0X7iKY39hqAdlomhQIDAQABo4IDejCCA3YwDAYDVR0TAQH/BAIwADAOBgNVHQ8BAf8EBAMCBeAwKgYDVR0lAQH/BCAwHgYIKwYBBQUHAwEGCCsGAQUFBwMCBggrBgEFBQcDBDAdBgNVHQ4EFgQUjwt9RfATWUX9QkoYt+BT/QqtfX8wgZcGCCsGAQUFBwEBBIGKMIGHMDoGCCsGAQUFBzABhi5odHRwczovL3d3dy5kb2N1bWVudGEuY29tLnB5L2Zpcm1hZGlnaXRhbC9vc2NwMEkGCCsGAQUFBzAChj1odHRwczovL3d3dy5kb2N1bWVudGEuY29tLnB5L2Zpcm1hZGlnaXRhbC9kZXNjYXJnYXMvY2Fkb2MuY3J0MB8GA1UdIwQYMBaAFEAmrCZcYo/G9QJU5I3BGibW7qWyME8GA1UdHwRIMEYwRKBCoECGPmh0dHBzOi8vd3d3LmRvY3VtZW50YS5jb20ucHkvZmlybWFkaWdpdGFsL2Rlc2Nhcmdhcy9jcmxkb2MuY3JsMB4GA1UdEQQXMBWBE2Rnb21lekBsYXNjYS5jb20ucHkwggHdBgNVHSAEggHUMIIB0DCCAcwGDisGAQQBgvk7AQEBBgEBMIIBuDA/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BrTComahc5EMJSV9P7Q9QzSUVxk+v7Ksm87XkqqWfmx85+PUIJG5wML8jZ34L+2u0fpk4wzJyMV0OPcqkSDZ49aMwe0nOBt8k3zLOcpVN2qIszTEsXhBm588mIdVoz20m1/N0ObH7VwnOXZ7tmbH8QnLtlg3P0JYy8ScfsNhq+sZmpa5o4Ts5lNUFs8upMiJDAkQCh+Q/f/4fyWuuNNGcihHy844Fr1npBvO7gslTR2vDQXop5ZVJPA0kN98o0eSHSs9Z2enUIhuwj0EujV9ragCH8C7oiFujOJJ/6FUTubq5Ri/2TIUQM4A2qJEXbb9Jagbms0Xb8STKWW58mxmZG1E5uG6/GUYpdC7MScywe26mxMPQ2mq9PS5dOrNeY+VPb65rC2yooD1+UqVYixSoE06wjK8gtVWSgkF6EoSpS3OcWhJ12Q9gejJEW1RgBP1uKNQA2gbEaAXEB52bkZUWwpC2s4THvv/+9+AW+dePZ9dSDMh/i83nCLSguI/rETlsKQ3WYz8gHxBFGJs0YzS47jzUm8jzBZFk9H35FMu6HdRO9rRydfz/XrSgoZwCHyMVLd5Ek1AzEqwou0dWPGznCHGr346MqYSoangLAtMRrT6RdOgjNfW5eg5JUsx7ZGifIdDmbEvapuDCW/j/nc6e98xPs1CKhLKfLfJqONgcayA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jnkO1F5kZcO8AATKYDfjwinwYvF1Eg8d3NY6+OQyyOQ=</DigestValue>
      </Reference>
      <Reference URI="/xl/calcChain.xml?ContentType=application/vnd.openxmlformats-officedocument.spreadsheetml.calcChain+xml">
        <DigestMethod Algorithm="http://www.w3.org/2001/04/xmlenc#sha256"/>
        <DigestValue>zwHigsTrbBZJPmA4UqGEBL8o02wmO9nU/CVejiAp/GU=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wQPHkhgMMkahtLjeb2sXxqAlCy0hMp23Wbm5s8fEVk0=</DigestValue>
      </Reference>
      <Reference URI="/xl/drawings/drawing2.xml?ContentType=application/vnd.openxmlformats-officedocument.drawing+xml">
        <DigestMethod Algorithm="http://www.w3.org/2001/04/xmlenc#sha256"/>
        <DigestValue>iN1PhstDJW8xaT7uyo84YBRBrlFPicMj2a4ACfBEZTI=</DigestValue>
      </Reference>
      <Reference URI="/xl/drawings/drawing3.xml?ContentType=application/vnd.openxmlformats-officedocument.drawing+xml">
        <DigestMethod Algorithm="http://www.w3.org/2001/04/xmlenc#sha256"/>
        <DigestValue>Q4zTLstK4hmt2pcejJMHLd7S65lwS887TXZT09D8dXg=</DigestValue>
      </Reference>
      <Reference URI="/xl/drawings/drawing4.xml?ContentType=application/vnd.openxmlformats-officedocument.drawing+xml">
        <DigestMethod Algorithm="http://www.w3.org/2001/04/xmlenc#sha256"/>
        <DigestValue>airRtVehG+lkUJuXTygcx0U1tbSoPJILrHTTsmWAaaU=</DigestValue>
      </Reference>
      <Reference URI="/xl/drawings/vmlDrawing1.vml?ContentType=application/vnd.openxmlformats-officedocument.vmlDrawing">
        <DigestMethod Algorithm="http://www.w3.org/2001/04/xmlenc#sha256"/>
        <DigestValue>dBaLltBLrbUeblejUfSKDIXa7UoQSJj0YxlS5BXvTZc=</DigestValue>
      </Reference>
      <Reference URI="/xl/media/image1.jpeg?ContentType=image/jpeg">
        <DigestMethod Algorithm="http://www.w3.org/2001/04/xmlenc#sha256"/>
        <DigestValue>/gceSxa5HU95gaYULJOXYHhWrGfWRLytrwVkyfxXP7E=</DigestValue>
      </Reference>
      <Reference URI="/xl/media/image2.emf?ContentType=image/x-emf">
        <DigestMethod Algorithm="http://www.w3.org/2001/04/xmlenc#sha256"/>
        <DigestValue>bb1LeJAYDHeoWaYVpeaCIJP/7yHjmVPkhINEyzLll+c=</DigestValue>
      </Reference>
      <Reference URI="/xl/sharedStrings.xml?ContentType=application/vnd.openxmlformats-officedocument.spreadsheetml.sharedStrings+xml">
        <DigestMethod Algorithm="http://www.w3.org/2001/04/xmlenc#sha256"/>
        <DigestValue>dbjAV6yOZ9WWFM8oIUTUIA/cBw1XTrE8A3RHu+ucsso=</DigestValue>
      </Reference>
      <Reference URI="/xl/styles.xml?ContentType=application/vnd.openxmlformats-officedocument.spreadsheetml.styles+xml">
        <DigestMethod Algorithm="http://www.w3.org/2001/04/xmlenc#sha256"/>
        <DigestValue>m6tb3+tFv0UJb0CURcas3xUNViB+uazRdJbKlQqRo6E=</DigestValue>
      </Reference>
      <Reference URI="/xl/theme/theme1.xml?ContentType=application/vnd.openxmlformats-officedocument.theme+xml">
        <DigestMethod Algorithm="http://www.w3.org/2001/04/xmlenc#sha256"/>
        <DigestValue>Q1Y4CPpXAEfTWbGgm5zElx8B0pHQK4RzdZXVzDJUMDc=</DigestValue>
      </Reference>
      <Reference URI="/xl/workbook.xml?ContentType=application/vnd.openxmlformats-officedocument.spreadsheetml.sheet.main+xml">
        <DigestMethod Algorithm="http://www.w3.org/2001/04/xmlenc#sha256"/>
        <DigestValue>/6dbRGCGdrq2KbTIRmUjc0Pm9mWMHgQeSbv+yhxGonU=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oY0oKg4yB0FiSyDpS+lW7ZLMeZcI5wvg+y8nqaThVbI=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lHnnYDirKb6jIxGHnqbP97pjMgmbUlToG4p69Ye0Gm8=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nUVdzvshlLUgRaM7X4sHX/9tln+OftfDhfnaA+Y9Nzk=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TQlHJJo234o5yjUt9r2WSkQSSCGSCZCKqt1kuc876FI=</DigestValue>
      </Reference>
      <Reference URI="/xl/worksheets/sheet1.xml?ContentType=application/vnd.openxmlformats-officedocument.spreadsheetml.worksheet+xml">
        <DigestMethod Algorithm="http://www.w3.org/2001/04/xmlenc#sha256"/>
        <DigestValue>kq/Sgqhzkpi6KF4DisTKp4fDzREbReWluctUwAbJ/2g=</DigestValue>
      </Reference>
      <Reference URI="/xl/worksheets/sheet2.xml?ContentType=application/vnd.openxmlformats-officedocument.spreadsheetml.worksheet+xml">
        <DigestMethod Algorithm="http://www.w3.org/2001/04/xmlenc#sha256"/>
        <DigestValue>GrjUDYH2XAqrwdYoyJ8QwlPhAyPjR6aRAL2tH7mo2TI=</DigestValue>
      </Reference>
      <Reference URI="/xl/worksheets/sheet3.xml?ContentType=application/vnd.openxmlformats-officedocument.spreadsheetml.worksheet+xml">
        <DigestMethod Algorithm="http://www.w3.org/2001/04/xmlenc#sha256"/>
        <DigestValue>rfngyPKPpbtPjozFO54fAkuWMAPyzwGGU0zLnTFPfJc=</DigestValue>
      </Reference>
      <Reference URI="/xl/worksheets/sheet4.xml?ContentType=application/vnd.openxmlformats-officedocument.spreadsheetml.worksheet+xml">
        <DigestMethod Algorithm="http://www.w3.org/2001/04/xmlenc#sha256"/>
        <DigestValue>xf0Z5yJw6eRo4e83QdUaUqoStcBpUn64nKhQxCoLAW0=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2021-05-07T19:18:46Z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{ADD86CAB-767A-4561-B9F4-BE0E6D1256D3}</SetupID>
          <SignatureText>LIC. DANIEL GOMEZ DUARTE</SignatureText>
          <SignatureImage/>
          <SignatureComments/>
          <WindowsVersion>10.0</WindowsVersion>
          <OfficeVersion>16.0.13929/22</OfficeVersion>
          <ApplicationVersion>16.0.13929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2021-05-07T19:18:46Z</xd:SigningTime>
          <xd:SigningCertificate>
            <xd:Cert>
              <xd:CertDigest>
                <DigestMethod Algorithm="http://www.w3.org/2001/04/xmlenc#sha256"/>
                <DigestValue>I3MWoMv8qPmZP+vJxF713XShMVwVMZW9vJFE6ZzvJec=</DigestValue>
              </xd:CertDigest>
              <xd:IssuerSerial>
                <X509IssuerName>C=PY, O=DOCUMENTA S.A., CN=CA-DOCUMENTA S.A., SERIALNUMBER=RUC 80050172-1</X509IssuerName>
                <X509SerialNumber>7842453178240205878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qTCCBZGgAwIBAgIQWC+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/hk+D/VTF+X5H6btEEiBu1KNEf35B5e2pyeOAOBsduFcJAgh3tjNAQGcY057ad1eCdBf6pbXv8Mhio0jlcGSvlmF+OVTTYvTUwF2HbgHDqOiQDJpnDzMhVXmNKfKH7W62QYKp0fKB8F8li1ChNt30za2bqzeTntqq3kCXHlhbjHlLMHqV76MgsEeHuSJMtxOBbQatlxyJRmcEfUyF/hu8A8q3caWLFOzfsJbTfpAxkxo3/ewkRVF/SAj70/3VBrw+IY/9TTTeS2oYrWkurC3tT5KTmwr1mMKIBprkVRVqzWuh+4HyPmgF/u4kqI6A8xiA1mdsk+hCP5zICkEv+qwjP9mK4pq1gTvjvuQ6sbu2+qBaUi5nTr/L81Y5vSvLOR0Hod7GmCx9p7JWMzEVAGmh28F0ZqPt5Ry37w4DLdtrBJPzdyso36OZseNaXM3puukBisbv2vyt2ydUvuLwEbl2oYDKcvfifCLauqlgwCv5BKFuxBDL/KKaxnJZBYKbEtgY9ztwYEY8xyAbyQqH/JAB88VW04vw7GVkdUPu7mw1udKafyJXRrqlsrAbCTWdtwYuXJPj3mi/x3z6+Fg1+kx9izYU/5+DtGLhk3YN0eIObqtjUjBhqT+u1rJ3iZtalwRtDBhEb5ehrQIDAQABo4ICUzCCAk8wEgYDVR0TAQH/BAgwBgEB/wIBADAOBgNVHQ8BAf8EBAMCAQYwHQYDVR0OBBYEFEAmrCZcYo/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+wo/po7oT9Qq40OltXGGgBIA3i4NGFQ5UBsWU3tI+O3jNkBi/9k/BkYHVT9UxWNHUxoZw+QJsAKl5f8wQksVH18Scq5Z+RUSBQ7v1hvvH1m2P7FXcB0nf+nwDVoDyGv57EmhKofwQibUzKajDts6JrsXyugQhVbLynSCw4qPMJLpImpL21LxxVMcryQMYymYUAr3DrMLOUuXxKLXCSOf8oP/PSmBvKldr2xeGJ5kowMxq0Af8mn7+pnm3yi0Ons5plFugKv3eSAmBY3zBS5NGPt9FFY/9FeNbCNXLEIRhaCx3T/6lSfIJZU5fCfLUY3y0hkSwuoK1gf/hHFyqyN/PrJ8E9PbyEzpMYwc51K+PhRRMcrJaD9txveHz8XjDrjjoISL+ZV54LMzUi5sF++nG79TLxDaC4vBtg6I8mOooFqzbsYgM3R4SaElTQIv6dSEZX1wKJXh25RbldqePe4Alnwe3vU97ZrTEpKPQkRM4lPJVElOicbYR1Wx5xrvyFucagF6IVeP4IZLJt1L4rbiSzPq027Q8jECgeJeRQWVKS8nQ8KyMfA0tgAuL3Vtub5pSbMI3xqtQwdJtOgwFj2iVp1BQv3XegF6OySbw/sk46AGWOTwb6vwUPq5TfnuNzO92keBxGg+aWylEC25zYFPYpAq384g5lmVaV53zmp1f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P8AAAB/AAAAAAAAAAAAAADYGAAAaQwAACBFTUYAAAEA3BsAAKoAAAAGAAAAAAAAAAAAAAAAAAAAgAcAADgEAADdAQAADAEAAAAAAAAAAAAAAAAAAEhHBwDgFg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HvKwdyBe2XYowN0DYqBhYwAAAAAjNOChIEGhEls04KFY/akSvCWDYlDMlQMwvZAQAAAAAGC9kBAAAAAAJCtHYjzMlQMkK0diAQAAAEjMlQPquChivCWDAwEAAACUIYNisH6iEmpP4D5Y/akSrMuVAznxsHf8yZUDAAAAAAAAsHdIiXoQ9f///wAAAAAAAAAAAAAAAJABAAAAAAABAAAAAHMAZQBnAG8AZQAgAHUAaQBwdVfBYMqVA61ylXcAANl2VMqVAwAAAABcypUDAAAAAMir1GIAANl2AAAAABMAFABioGFjIF7ZdnTKlQNk9Vd3AAAAALC+bRDgxNp2ZHYACAAAAAAlAAAADAAAAAEAAAAYAAAADAAAAAAAAAASAAAADAAAAAEAAAAeAAAAGAAAAMkAAAAEAAAA9wAAABEAAAAlAAAADAAAAAEAAABUAAAAfAAAAMoAAAAEAAAA9QAAABAAAAABAAAAAMDGQb6ExkHKAAAABAAAAAgAAABMAAAAAAAAAAAAAAAAAAAA//////////9cAAAANwAvADUALwAyADAAMgAxAAYAAAAEAAAABgAAAAQAAAAGAAAABgAAAAYAAAAGAAAASwAAAEAAAAAwAAAABQAAACAAAAABAAAAAQAAABAAAAAAAAAAAAAAAAABAACAAAAAAAAAAAAAAAAAAQAAgAAAAFIAAABwAQAAAgAAABAAAAAHAAAAAAAAAAAAAAC8AgAAAAAAAAECAiJTAHkAcwB0AGUAbQAAAAAAAAAAAAAAAAAAAAAAAAAAAAAAAAAAAAAAAAAAAAAAAAAAAAAAAAAAAAAAAAAAAAAAAAAAAIxh2HdoTJQA8DvkAwAAAAAowN0DKMDdAzigYWMAAAAA7EmUA5hJlAMAAAAAAAAAAAAAAAAAAAAAEMHdAwAAAAAAAAAAAAAAAAAAAAAAAAAAAAAAAAAAAAAAAAAAAAAAAAAAAAAAAAAAAAAAAAAAAAAAAAAAAAAAAG4Q23cAAFbBqEqUA7jR1HcowN0DyKvUYgAAAADI0tR3//8AAAAAAACr09R3q9PUd9hKlAPcSpQDOKBhYwAAAAAAAAAAAAAAAAcAAAAAAAAA4YaUdwkAAAAHAAAAEEuUAxBLlAMAAgAA/P///wEAAAAAAAAAAAAAAAAAAACwvm0Q4MTa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JUDHvKwdwAAAAAAAAAA3hQK2TCp6RIE0ZUDCrh0YwAA3QMAAAAAIAAAAMzVlQPgp6YeGNGVAzRMJ2IgAAAAAQAAAA8AAACQ1ZUDQTQnYqAPAAAPKOChMKnpEsIpJ2J4+7UeePu1Hs5X4D7dAEdiCNOVAznxsHdY0ZUDBgAAAAAAsHcUAAAA4P///wAAAAAAAAAAAAAAAJABAAAAAAABAAAAAGEAcgBpAGEAbAAAAAAAAAAAAAAAAAAAAAAAAAAAAAAAAAAAAOGGlHcAAAAABgAAALzSlQO80pUDAAIAAPz///8BAAAAAAAAAAAAAAAAAAAAAAAAAAAAAACwvm0QZHYACAAAAAAlAAAADAAAAAMAAAAYAAAADAAAAAAAAAASAAAADAAAAAEAAAAWAAAADAAAAAgAAABUAAAAVAAAAAoAAAAnAAAAHgAAAEoAAAABAAAAAMDGQb6ExkEKAAAASwAAAAEAAABMAAAABAAAAAkAAAAnAAAAIAAAAEsAAABQAAAAWADgoR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D0AAAARwAAACkAAAAzAAAAzAAAABUAAAAhAPAAAAAAAAAAAAAAAIA/AAAAAAAAAAAAAIA/AAAAAAAAAAAAAAAAAAAAAAAAAAAAAAAAAAAAAAAAAAAlAAAADAAAAAAAAIAoAAAADAAAAAQAAABSAAAAcAEAAAQAAADw////AAAAAAAAAAAAAAAAkAEAAAAAAAEAAAAAcwBlAGcAbwBlACAAdQBpAAAAAAAAAAAAAAAAAAAAAAAAAAAAAAAAAAAAAAAAAAAAAAAAAAAAAAAAAAAAAAAAAAAAlQMe8rB3OCczHhAAAADfFArCAAAAAAAAAAC8AgAAAAAAAAECAiJTAHkAcwB0AGUAbQAAAAAAAAAAAAAAAAAAAAAAAAAAAAAAAACaApl7KNGVA4P/72ABAAAA6NGVAyANAIQAAAAArlfgPjTRlQPo0pUDOfGwdzjRlQMHAAAAAACwd/zSlQPw////AAAAAAAAAAAAAAAAkAEAAAAAAAEAAAAAcwBlAGcAbwBlACAAdQBpAAAAAAAAAAAAAAAAAAAAAAAAAAAA4YaUdwAAAAAJAAAAnNKVA5zSlQMAAgAA/P///wEAAAAAAAAAAAAAAAAAAAAAAAAAAAAAALC+bRBkdgAIAAAAACUAAAAMAAAABAAAABgAAAAMAAAAAAAAABIAAAAMAAAAAQAAAB4AAAAYAAAAKQAAADMAAAD1AAAASAAAACUAAAAMAAAABAAAAFQAAADcAAAAKgAAADMAAADzAAAARwAAAAEAAAAAwMZBvoTGQSoAAAAzAAAAGAAAAEwAAAAAAAAAAAAAAAAAAAD//////////3wAAABMAEkAQwAuACAARABBAE4ASQBFAEwAIABHAE8ATQBFAFoAIABEAFUAQQBSAFQARQAIAAAABAAAAAoAAAADAAAABAAAAAsAAAAKAAAADAAAAAQAAAAIAAAACAAAAAQAAAALAAAADAAAAA4AAAAIAAAACQAAAAQAAAALAAAACwAAAAoAAAAKAAAACAAAAAgAAABLAAAAQAAAADAAAAAFAAAAIAAAAAEAAAABAAAAEAAAAAAAAAAAAAAAAAEAAIAAAAAAAAAAAAAAAAABAACAAAAAJQAAAAwAAAACAAAAJwAAABgAAAAFAAAAAAAAAP///wAAAAAAJQAAAAwAAAAFAAAATAAAAGQAAAAAAAAAUAAAAP8AAAB8AAAAAAAAAFAAAAAAAQAALQAAACEA8AAAAAAAAAAAAAAAgD8AAAAAAAAAAAAAgD8AAAAAAAAAAAAAAAAAAAAAAAAAAAAAAAAAAAAAAAAAACUAAAAMAAAAAAAAgCgAAAAMAAAABQAAACcAAAAYAAAABQAAAAAAAAD///8AAAAAACUAAAAMAAAABQAAAEwAAABkAAAACQAAAFAAAAD2AAAAXAAAAAkAAABQAAAA7gAAAA0AAAAhAPAAAAAAAAAAAAAAAIA/AAAAAAAAAAAAAIA/AAAAAAAAAAAAAAAAAAAAAAAAAAAAAAAAAAAAAAAAAAAlAAAADAAAAAAAAIAoAAAADAAAAAUAAAAlAAAADAAAAAEAAAAYAAAADAAAAAAAAAASAAAADAAAAAEAAAAeAAAAGAAAAAkAAABQAAAA9wAAAF0AAAAlAAAADAAAAAEAAABUAAAAwAAAAAoAAABQAAAAdgAAAFwAAAABAAAAAMDGQb6ExkEKAAAAUAAAABMAAABMAAAAAAAAAAAAAAAAAAAA//////////90AAAARABhAG4AaQBlAGwAIABHAG8AbQBlAHoAIABEAHUAYQByAHQAZQBPTwgAAAAGAAAABwAAAAMAAAAGAAAAAwAAAAMAAAAIAAAABwAAAAkAAAAGAAAABQAAAAMAAAAIAAAABwAAAAYAAAAEAAAABAAAAAYAAABLAAAAQAAAADAAAAAFAAAAIAAAAAEAAAABAAAAEAAAAAAAAAAAAAAAAAEAAIAAAAAAAAAAAAAAAAABAACAAAAAJQAAAAwAAAACAAAAJwAAABgAAAAFAAAAAAAAAP///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sAAAACgAAAGAAAABlAAAAbAAAAAEAAAAAwMZBvoTGQQoAAABgAAAAEAAAAEwAAAAAAAAAAAAAAAAAAAD//////////2wAAABDAG8AbgB0AGEAZABvAHIAIABHAGUAbgBlAHIAYQBsAAcAAAAHAAAABwAAAAQAAAAGAAAABwAAAAcAAAAEAAAAAwAAAAgAAAAGAAAABwAAAAYAAAAEAAAABgAAAAMAAABLAAAAQAAAADAAAAAFAAAAIAAAAAEAAAABAAAAEAAAAAAAAAAAAAAAAAEAAIAAAAAAAAAAAAAAAAABAACAAAAAJQAAAAwAAAACAAAAJwAAABgAAAAFAAAAAAAAAP///wAAAAAAJQAAAAwAAAAFAAAATAAAAGQAAAAJAAAAcAAAAMsAAAB8AAAACQAAAHAAAADDAAAADQAAACEA8AAAAAAAAAAAAAAAgD8AAAAAAAAAAAAAgD8AAAAAAAAAAAAAAAAAAAAAAAAAAAAAAAAAAAAAAAAAACUAAAAMAAAAAAAAgCgAAAAMAAAABQAAACUAAAAMAAAAAQAAABgAAAAMAAAAAAAAABIAAAAMAAAAAQAAABYAAAAMAAAAAAAAAFQAAAAMAQAACgAAAHAAAADKAAAAfAAAAAEAAAAAwMZBvoTGQQoAAABwAAAAIAAAAEwAAAAEAAAACQAAAHAAAADMAAAAfQAAAIwAAABGAGkAcgBtAGEAZABvACAAcABvAHIAOgAgAEQAQQBOAEkARQBMACAARwBPAE0ARQBaACAARABVAEEAUgBUAEUABgAAAAMAAAAEAAAACQAAAAYAAAAHAAAABwAAAAMAAAAHAAAABwAAAAQAAAADAAAAAwAAAAgAAAAHAAAACAAAAAMAAAAGAAAABQAAAAMAAAAIAAAACQAAAAoAAAAGAAAABgAAAAMAAAAIAAAACAAAAAcAAAAHAAAABgAAAAYAAAAWAAAADAAAAAAAAAAlAAAADAAAAAIAAAAOAAAAFAAAAAAAAAAQAAAAFAAAAA==</Object>
  <Object Id="idInvalidSigLnImg">AQAAAGwAAAAAAAAAAAAAAP8AAAB/AAAAAAAAAAAAAADYGAAAaQwAACBFTUYAAAEAVCEAALEAAAAGAAAAAAAAAAAAAAAAAAAAgAcAADgEAADdAQAADAEAAAAAAAAAAAAAAAAAAEhHBwDgFg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HvKwdyBe2XYowN0DYqBhYwAAAAAjNOChIEGhEls04KFY/akSvCWDYlDMlQMwvZAQAAAAAGC9kBAAAAAAJCtHYjzMlQMkK0diAQAAAEjMlQPquChivCWDAwEAAACUIYNisH6iEmpP4D5Y/akSrMuVAznxsHf8yZUDAAAAAAAAsHdIiXoQ9f///wAAAAAAAAAAAAAAAJABAAAAAAABAAAAAHMAZQBnAG8AZQAgAHUAaQBwdVfBYMqVA61ylXcAANl2VMqVAwAAAABcypUDAAAAAMir1GIAANl2AAAAABMAFABioGFjIF7ZdnTKlQNk9Vd3AAAAALC+bRDgxNp2ZHYACAAAAAAlAAAADAAAAAEAAAAYAAAADAAAAP8AAAASAAAADAAAAAEAAAAeAAAAGAAAACIAAAAEAAAAcgAAABEAAAAlAAAADAAAAAEAAABUAAAAqAAAACMAAAAEAAAAcAAAABAAAAABAAAAAMDGQb6ExkEjAAAABAAAAA8AAABMAAAAAAAAAAAAAAAAAAAA//////////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jGHYd2hMlADwO+QDAAAAACjA3QMowN0DOKBhYwAAAADsSZQDmEmUAwAAAAAAAAAAAAAAAAAAAAAQwd0DAAAAAAAAAAAAAAAAAAAAAAAAAAAAAAAAAAAAAAAAAAAAAAAAAAAAAAAAAAAAAAAAAAAAAAAAAAAAAAAAbhDbdwAAVsGoSpQDuNHUdyjA3QPIq9RiAAAAAMjS1Hf//wAAAAAAAKvT1Her09R32EqUA9xKlAM4oGFjAAAAAAAAAAAAAAAABwAAAAAAAADhhpR3CQAAAAcAAAAQS5QDEEuUAwACAAD8////AQAAAAAAAAAAAAAAAAAAALC+bRDgxNp2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lQMe8rB3AAAAAAAAAADeFArZMKnpEgTRlQMKuHRjAADdAwAAAAAgAAAAzNWVA+Cnph4Y0ZUDNEwnYiAAAAABAAAADwAAAJDVlQNBNCdioA8AAA8o4KEwqekSwiknYnj7tR54+7UezlfgPt0AR2II05UDOfGwd1jRlQMGAAAAAACwdxQAAADg////AAAAAAAAAAAAAAAAkAEAAAAAAAEAAAAAYQByAGkAYQBsAAAAAAAAAAAAAAAAAAAAAAAAAAAAAAAAAAAA4YaUdwAAAAAGAAAAvNKVA7zSlQMAAgAA/P///wEAAAAAAAAAAAAAAAAAAAAAAAAAAAAAALC+bR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PQAAABHAAAAKQAAADMAAADMAAAAFQAAACEA8AAAAAAAAAAAAAAAgD8AAAAAAAAAAAAAgD8AAAAAAAAAAAAAAAAAAAAAAAAAAAAAAAAAAAAAAAAAACUAAAAMAAAAAAAAgCgAAAAMAAAABAAAAFIAAABwAQAABAAAAPD///8AAAAAAAAAAAAAAACQAQAAAAAAAQAAAABzAGUAZwBvAGUAIAB1AGkAAAAAAAAAAAAAAAAAAAAAAAAAAAAAAAAAAAAAAAAAAAAAAAAAAAAAAAAAAAAAAAAAAACVAx7ysHc4JzMeEAAAAN8UCsIAAAAAAAAAALwCAAAAAAAAAQICIlMAeQBzAHQAZQBtAAAAAAAAAAAAAAAAAAAAAAAAAAAAAAAAAJoCmXso0ZUDg//vYAEAAADo0ZUDIA0AhAAAAACuV+A+NNGVA+jSlQM58bB3ONGVAwcAAAAAALB3/NKVA/D///8AAAAAAAAAAAAAAACQAQAAAAAAAQAAAABzAGUAZwBvAGUAIAB1AGkAAAAAAAAAAAAAAAAAAAAAAAAAAADhhpR3AAAAAAkAAACc0pUDnNKVAwACAAD8////AQAAAAAAAAAAAAAAAAAAAAAAAAAAAAAAsL5tEGR2AAgAAAAAJQAAAAwAAAAEAAAAGAAAAAwAAAAAAAAAEgAAAAwAAAABAAAAHgAAABgAAAApAAAAMwAAAPUAAABIAAAAJQAAAAwAAAAEAAAAVAAAANwAAAAqAAAAMwAAAPMAAABHAAAAAQAAAADAxkG+hMZBKgAAADMAAAAYAAAATAAAAAAAAAAAAAAAAAAAAP//////////fAAAAEwASQBDAC4AIABEAEEATgBJAEUATAAgAEcATwBNAEUAWgAgAEQAVQBBAFIAVABFAAgAAAAEAAAACgAAAAMAAAAEAAAACwAAAAoAAAAMAAAABAAAAAgAAAAIAAAABAAAAAsAAAAMAAAADgAAAAgAAAAJAAAABAAAAAsAAAALAAAACgAAAAoAAAAIAAAACAAAAEsAAABAAAAAMAAAAAUAAAAgAAAAAQAAAAEAAAAQAAAAAAAAAAAAAAAAAQAAgAAAAAAAAAAAAAAAAAEAAIAAAAAlAAAADAAAAAIAAAAnAAAAGAAAAAUAAAAAAAAA////AAAAAAAlAAAADAAAAAUAAABMAAAAZAAAAAAAAABQAAAA/wAAAHwAAAAAAAAAUAAAAAABAAAtAAAAIQDwAAAAAAAAAAAAAACAPwAAAAAAAAAAAACAPwAAAAAAAAAAAAAAAAAAAAAAAAAAAAAAAAAAAAAAAAAAJQAAAAwAAAAAAACAKAAAAAwAAAAFAAAAJwAAABgAAAAFAAAAAAAAAP///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AAAAACgAAAFAAAAB2AAAAXAAAAAEAAAAAwMZBvoTGQQoAAABQAAAAEwAAAEwAAAAAAAAAAAAAAAAAAAD//////////3QAAABEAGEAbgBpAGUAbAAgAEcAbwBtAGUAegAgAEQAdQBhAHIAdABlAAAACAAAAAYAAAAHAAAAAwAAAAYAAAADAAAAAwAAAAgAAAAHAAAACQAAAAYAAAAFAAAAAwAAAAgAAAAHAAAABgAAAAQAAAAEAAAABgAAAEsAAABAAAAAMAAAAAUAAAAgAAAAAQAAAAEAAAAQAAAAAAAAAAAAAAAAAQAAgAAAAAAAAAAAAAAAAAEAAIAAAAAlAAAADAAAAAIAAAAnAAAAGAAAAAUAAAAAAAAA////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KwAAAAKAAAAYAAAAGUAAABsAAAAAQAAAADAxkG+hMZBCgAAAGAAAAAQAAAATAAAAAAAAAAAAAAAAAAAAP//////////bAAAAEMAbwBuAHQAYQBkAG8AcgAgAEcAZQBuAGUAcgBhAGwABwAAAAcAAAAHAAAABAAAAAYAAAAHAAAABwAAAAQAAAADAAAACAAAAAYAAAAHAAAABgAAAAQAAAAGAAAAAwAAAEsAAABAAAAAMAAAAAUAAAAgAAAAAQAAAAEAAAAQAAAAAAAAAAAAAAAAAQAAgAAAAAAAAAAAAAAAAAEAAIAAAAAlAAAADAAAAAIAAAAnAAAAGAAAAAUAAAAAAAAA////AAAAAAAlAAAADAAAAAUAAABMAAAAZAAAAAkAAABwAAAAywAAAHwAAAAJAAAAcAAAAMMAAAANAAAAIQDwAAAAAAAAAAAAAACAPwAAAAAAAAAAAACAPwAAAAAAAAAAAAAAAAAAAAAAAAAAAAAAAAAAAAAAAAAAJQAAAAwAAAAAAACAKAAAAAwAAAAFAAAAJQAAAAwAAAABAAAAGAAAAAwAAAAAAAAAEgAAAAwAAAABAAAAFgAAAAwAAAAAAAAAVAAAAAwBAAAKAAAAcAAAAMoAAAB8AAAAAQAAAADAxkG+hMZBCgAAAHAAAAAgAAAATAAAAAQAAAAJAAAAcAAAAMwAAAB9AAAAjAAAAEYAaQByAG0AYQBkAG8AIABwAG8AcgA6ACAARABBAE4ASQBFAEwAIABHAE8ATQBFAFoAIABEAFUAQQBSAFQARQAGAAAAAwAAAAQAAAAJAAAABgAAAAcAAAAHAAAAAwAAAAcAAAAHAAAABAAAAAMAAAADAAAACAAAAAcAAAAIAAAAAwAAAAYAAAAFAAAAAwAAAAgAAAAJAAAACgAAAAYAAAAGAAAAAwAAAAgAAAAIAAAABwAAAAcAAAAGAAAABgAAABYAAAAMAAAAAAAAACUAAAAMAAAAAgAAAA4AAAAUAAAAAAAAABAAAAAUAAAA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Indice</vt:lpstr>
      <vt:lpstr>Deudas Financieras</vt:lpstr>
      <vt:lpstr>Deudas Comerciales</vt:lpstr>
      <vt:lpstr>Otros Pasivos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Lasca</dc:creator>
  <cp:lastModifiedBy>Daniel Gomez</cp:lastModifiedBy>
  <dcterms:created xsi:type="dcterms:W3CDTF">2021-05-05T18:54:28Z</dcterms:created>
  <dcterms:modified xsi:type="dcterms:W3CDTF">2021-05-07T19:18:11Z</dcterms:modified>
</cp:coreProperties>
</file>